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wnloads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E115" i="1"/>
  <c r="E116" i="1"/>
  <c r="E118" i="1"/>
  <c r="E119" i="1"/>
  <c r="E120" i="1"/>
  <c r="E121" i="1"/>
  <c r="E122" i="1"/>
  <c r="E123" i="1"/>
  <c r="E114" i="1"/>
  <c r="E113" i="1"/>
  <c r="E112" i="1"/>
  <c r="E111" i="1"/>
  <c r="E110" i="1"/>
  <c r="E109" i="1"/>
  <c r="E108" i="1"/>
  <c r="E107" i="1"/>
  <c r="I2" i="1"/>
  <c r="K7" i="1"/>
  <c r="J7" i="1"/>
  <c r="I7" i="1"/>
  <c r="K6" i="1"/>
  <c r="J6" i="1"/>
  <c r="I6" i="1"/>
  <c r="K5" i="1"/>
  <c r="J5" i="1"/>
  <c r="I5" i="1"/>
  <c r="K4" i="1"/>
  <c r="J4" i="1"/>
  <c r="I4" i="1"/>
  <c r="K3" i="1"/>
  <c r="J3" i="1"/>
  <c r="I3" i="1"/>
  <c r="K2" i="1"/>
  <c r="J2" i="1"/>
  <c r="H2" i="1"/>
  <c r="D7" i="1" l="1" a="1"/>
  <c r="D7" i="1" s="1"/>
  <c r="D5" i="1" a="1"/>
  <c r="D5" i="1" s="1"/>
  <c r="D6" i="1" a="1"/>
  <c r="D6" i="1" s="1"/>
  <c r="H3" i="1" l="1"/>
  <c r="H4" i="1"/>
  <c r="H5" i="1"/>
  <c r="H6" i="1"/>
  <c r="H7" i="1"/>
  <c r="G3" i="1"/>
  <c r="G4" i="1"/>
  <c r="G5" i="1"/>
  <c r="G6" i="1"/>
  <c r="G7" i="1"/>
  <c r="G2" i="1"/>
  <c r="F2" i="1"/>
  <c r="E2" i="1"/>
  <c r="F7" i="1"/>
  <c r="E7" i="1"/>
  <c r="C7" i="1"/>
  <c r="B7" i="1"/>
  <c r="F6" i="1"/>
  <c r="E6" i="1"/>
  <c r="C6" i="1"/>
  <c r="B6" i="1"/>
  <c r="F5" i="1"/>
  <c r="E5" i="1"/>
  <c r="C5" i="1"/>
  <c r="B5" i="1"/>
  <c r="F4" i="1"/>
  <c r="E4" i="1"/>
  <c r="D4" i="1" a="1"/>
  <c r="D4" i="1" s="1"/>
  <c r="C4" i="1"/>
  <c r="B4" i="1"/>
  <c r="F3" i="1"/>
  <c r="E3" i="1"/>
  <c r="D3" i="1" a="1"/>
  <c r="D3" i="1" s="1"/>
  <c r="C3" i="1"/>
  <c r="B3" i="1"/>
  <c r="D2" i="1" a="1"/>
  <c r="D2" i="1" s="1"/>
  <c r="C2" i="1"/>
  <c r="B2" i="1"/>
  <c r="M2" i="1" l="1"/>
  <c r="M3" i="1"/>
  <c r="M4" i="1"/>
</calcChain>
</file>

<file path=xl/sharedStrings.xml><?xml version="1.0" encoding="utf-8"?>
<sst xmlns="http://schemas.openxmlformats.org/spreadsheetml/2006/main" count="491" uniqueCount="141">
  <si>
    <t>F</t>
  </si>
  <si>
    <t>G</t>
  </si>
  <si>
    <t>Médiane</t>
  </si>
  <si>
    <t>C</t>
  </si>
  <si>
    <t>D</t>
  </si>
  <si>
    <t>G1</t>
  </si>
  <si>
    <t>G2</t>
  </si>
  <si>
    <t>G3</t>
  </si>
  <si>
    <t>G4</t>
  </si>
  <si>
    <t>N°</t>
  </si>
  <si>
    <t>Numéro BAC</t>
  </si>
  <si>
    <t>Nom</t>
  </si>
  <si>
    <t>Date naissance</t>
  </si>
  <si>
    <t>Moyenne BAC</t>
  </si>
  <si>
    <t>Série</t>
  </si>
  <si>
    <t>Genre</t>
  </si>
  <si>
    <t>Groupe</t>
  </si>
  <si>
    <t>Tahra Chrif El Moustapha Cheikh Mamine</t>
  </si>
  <si>
    <t>Zeinebou Saleh Saleh</t>
  </si>
  <si>
    <t>Zeinebou Sidi Mohamed El Hachmi</t>
  </si>
  <si>
    <t>Melika Aly Mohamed Ammou</t>
  </si>
  <si>
    <t>Fatimetou Mohamed Lemine Ahmed Maham</t>
  </si>
  <si>
    <t>Mohamed Abd El Wedoud Dhmin</t>
  </si>
  <si>
    <t>Memoud Elhaj Abdi Sidi</t>
  </si>
  <si>
    <t>Nebghouha Mohamed El Kotob</t>
  </si>
  <si>
    <t>Ahamed Salem Mohamed Chennan</t>
  </si>
  <si>
    <t>Sidi Mohamed Mohamed Cheikh Cheikh</t>
  </si>
  <si>
    <t>Ethemane El Houssein Niass</t>
  </si>
  <si>
    <t>Kadiata Moussa Niang</t>
  </si>
  <si>
    <t>Oussame Ahmed Said</t>
  </si>
  <si>
    <t>Yahya Mohamed Elmine</t>
  </si>
  <si>
    <t>Mohamed Abdellahi Ahmed Oumar</t>
  </si>
  <si>
    <t>Aliyine Sid' Ahmed Wedad</t>
  </si>
  <si>
    <t>Fatimetou Sidi Mohamed Cheikh Ould Meny</t>
  </si>
  <si>
    <t>Sidi Mohamed Mohamed Saleck Taje Dine</t>
  </si>
  <si>
    <t>Toutou Cheikh Sidelemine Mouslih</t>
  </si>
  <si>
    <t>Mohamed Lemine El Moustapha Al Id</t>
  </si>
  <si>
    <t>Ahmed Yassine Bah Mohamed Salem</t>
  </si>
  <si>
    <t>Mohamed Lemine Abderrahmane N'Diayane</t>
  </si>
  <si>
    <t>Mohamed Lemine Isselmou Zeidane</t>
  </si>
  <si>
    <t>Hamoud Ebaye Abdi</t>
  </si>
  <si>
    <t>Khadijetou Taghy Boubakar</t>
  </si>
  <si>
    <t>Cheikh Abidine Abidine</t>
  </si>
  <si>
    <t>Ahmed Abderrahmane Khouna</t>
  </si>
  <si>
    <t>Abdarahman Mohamed Mahmoud Mezid</t>
  </si>
  <si>
    <t>Mouna Oumar Ahmed Said</t>
  </si>
  <si>
    <t>Mohamed Mahmoud Mohamed Lemine Sidi Echeikh</t>
  </si>
  <si>
    <t>Ahmedou Mahmoudi El Hadj Ahmed</t>
  </si>
  <si>
    <t>Ebou Oubeideta Mohamed Mohamed Vall</t>
  </si>
  <si>
    <t>Abdellahi Mohamed Elemine Vall</t>
  </si>
  <si>
    <t>Moulaty Ahmed Dahmoud</t>
  </si>
  <si>
    <t>Aichetou Chrif Ahmed Mohamed Chrif</t>
  </si>
  <si>
    <t>Ousama Mohamed Ali El Atigh</t>
  </si>
  <si>
    <t>Mohamed Yahya Taleb Tyib</t>
  </si>
  <si>
    <t>Mohamed Lemine Sidi Mohamed Ahmed El Haj</t>
  </si>
  <si>
    <t>Vatimetou Ahmed Ahmedna</t>
  </si>
  <si>
    <t>Roughaya Ahmed Yenge Bebane</t>
  </si>
  <si>
    <t>Ahmed Mohamed Mahmoud Mohamed Abba</t>
  </si>
  <si>
    <t>Boubou Samba Camara</t>
  </si>
  <si>
    <t>El Moumne Mohamed Ely M'Hamed</t>
  </si>
  <si>
    <t>Weva Mohamed Vall Nahy</t>
  </si>
  <si>
    <t>Mariem Mohamed Yahya Kah</t>
  </si>
  <si>
    <t>Khira Bah Elema</t>
  </si>
  <si>
    <t>Zeinebou El Housseine El Agheb</t>
  </si>
  <si>
    <t>Cheikh Maleinine M'Rabih Rabou Cheikh Malainine</t>
  </si>
  <si>
    <t>El Kherchy Mohamed Lemine Baba</t>
  </si>
  <si>
    <t>Mouna Sidi Mohamed El Mokhtar</t>
  </si>
  <si>
    <t>Mariem Mohamed El Youssy</t>
  </si>
  <si>
    <t>Mohamed Abdellahi Abdel Kader Nomane</t>
  </si>
  <si>
    <t>Mohamed Dahan Dahi</t>
  </si>
  <si>
    <t>Mohamed Lemine Sidi M'Bareck Allouche</t>
  </si>
  <si>
    <t>Mouna Mahfoudh El Khaye</t>
  </si>
  <si>
    <t>Mama Kaba Diakit</t>
  </si>
  <si>
    <t>Sara Abderrahmane Wedih</t>
  </si>
  <si>
    <t>Taleb El Hadrami Abde Selam</t>
  </si>
  <si>
    <t>Aboubakri Kalidou N'Gaid</t>
  </si>
  <si>
    <t>Marieme Meymou Lab</t>
  </si>
  <si>
    <t>Mama Nagi Sidi Youssouf</t>
  </si>
  <si>
    <t>Rabani Bah El Bessry</t>
  </si>
  <si>
    <t>Hawa Bouh Blal</t>
  </si>
  <si>
    <t>Diyana Mahmoud Sambe</t>
  </si>
  <si>
    <t>Mohameden Boutah Edou</t>
  </si>
  <si>
    <t>Sidi Memine Amar</t>
  </si>
  <si>
    <t>Hawa Madik</t>
  </si>
  <si>
    <t>Oum El Moumnine Sidi Mohamed Abdel Kader</t>
  </si>
  <si>
    <t>Salma Mohamed Lefad</t>
  </si>
  <si>
    <t>El Yedaly Mohamed El Ahtighe</t>
  </si>
  <si>
    <t>Vatma Mohamed Abdallahi El Wavi</t>
  </si>
  <si>
    <t>Safia Ahmedou El Hacen</t>
  </si>
  <si>
    <t>Abd Dayem Dah Ainine</t>
  </si>
  <si>
    <t>Ahmedou Mohamed Meya</t>
  </si>
  <si>
    <t>Abdellahi Mahmouden Menem</t>
  </si>
  <si>
    <t>Maryeim Cheikh Sid' El Moctar Mohamed T'Feil</t>
  </si>
  <si>
    <t>Achato Cheikhna Cheikh El Mehdy</t>
  </si>
  <si>
    <t>Aminetou Dahmane Abderrazagh</t>
  </si>
  <si>
    <t>Idoumou Mohamed Abdellahi Lehbouss</t>
  </si>
  <si>
    <t>Souleymane Mohameden Baba</t>
  </si>
  <si>
    <t>Mohamed El Moukhtar Mohamed Abdallahi Amar</t>
  </si>
  <si>
    <t>Abderahmane Haimeda Abderrahmane</t>
  </si>
  <si>
    <t>Ahmed Cheikh Ely</t>
  </si>
  <si>
    <t>Mohamed Mahmoud Mohamed Mohamed Lemine</t>
  </si>
  <si>
    <t>Ahmed Hemine El Maouloud</t>
  </si>
  <si>
    <t>El Moustapha Mohamed El Moustapha</t>
  </si>
  <si>
    <t>Ahmedou Bemba Sidi Ahmedou Salem</t>
  </si>
  <si>
    <t>Aicha Elkeoury Mohamed Elmoctar</t>
  </si>
  <si>
    <t>Nebghouha Ethmane Seyid</t>
  </si>
  <si>
    <t>Bechir Mohamedou Mady</t>
  </si>
  <si>
    <t>Mariem Eboubecrine Erebih</t>
  </si>
  <si>
    <t>Aissata Aliou N'Gaid</t>
  </si>
  <si>
    <t>Itawel Oumrou Taher Cheikh Mohamed Vadel</t>
  </si>
  <si>
    <t>Esma Mohamed Mahmoud M'Hadi</t>
  </si>
  <si>
    <t>Mohamed Dramane Camara</t>
  </si>
  <si>
    <t>El Heiba Mohameden Houmren</t>
  </si>
  <si>
    <t>Hafssatou Aoubek Bilal</t>
  </si>
  <si>
    <t>Sultana Be Oumar Ebe Oumar</t>
  </si>
  <si>
    <t>CE</t>
  </si>
  <si>
    <t>DE</t>
  </si>
  <si>
    <t>G5</t>
  </si>
  <si>
    <t>G6</t>
  </si>
  <si>
    <t>CNM</t>
  </si>
  <si>
    <t>RSS</t>
  </si>
  <si>
    <t>DSI</t>
  </si>
  <si>
    <t>khadijetou</t>
  </si>
  <si>
    <t>Fatimetou</t>
  </si>
  <si>
    <t>Mohamed</t>
  </si>
  <si>
    <t>Meimouna</t>
  </si>
  <si>
    <t>Mouhamed Said</t>
  </si>
  <si>
    <t>Mohamedhen Vall</t>
  </si>
  <si>
    <t>Khaled</t>
  </si>
  <si>
    <t>Cheikh</t>
  </si>
  <si>
    <t>Taher</t>
  </si>
  <si>
    <t>El Houssein</t>
  </si>
  <si>
    <t>Sara</t>
  </si>
  <si>
    <t>OUM El khairy</t>
  </si>
  <si>
    <t>Aichetou</t>
  </si>
  <si>
    <t>Oudaa</t>
  </si>
  <si>
    <t>Mohamed Mahmoud</t>
  </si>
  <si>
    <t>Mohamedou</t>
  </si>
  <si>
    <t>g1</t>
  </si>
  <si>
    <t>g2</t>
  </si>
  <si>
    <t>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</si>
</sst>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Border="1"/>
    <xf numFmtId="14" fontId="0" fillId="0" borderId="1" xfId="0" applyNumberFormat="1" applyFont="1" applyBorder="1"/>
    <xf numFmtId="0" fontId="1" fillId="0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iste" displayName="liste" ref="A8:H124" totalsRowShown="0" headerRowDxfId="12" dataDxfId="11" headerRowBorderDxfId="9" tableBorderDxfId="10" totalsRowBorderDxfId="8">
  <autoFilter ref="A8:H124"/>
  <sortState ref="A9:H89">
    <sortCondition ref="A8:A89"/>
  </sortState>
  <tableColumns count="8">
    <tableColumn id="1" name="N°" dataDxfId="7"/>
    <tableColumn id="2" name="Numéro BAC" dataDxfId="6"/>
    <tableColumn id="3" name="Nom" dataDxfId="5"/>
    <tableColumn id="4" name="Date naissance" dataDxfId="4"/>
    <tableColumn id="5" name="Moyenne BAC" dataDxfId="3"/>
    <tableColumn id="6" name="Série" dataDxfId="2"/>
    <tableColumn id="7" name="Genre" dataDxfId="1"/>
    <tableColumn id="10" name="Group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topLeftCell="A104" workbookViewId="0">
      <selection activeCell="H125" sqref="H125"/>
    </sheetView>
  </sheetViews>
  <sheetFormatPr baseColWidth="10" defaultRowHeight="14.5" x14ac:dyDescent="0.35"/>
  <cols>
    <col min="1" max="1" width="7.7265625" customWidth="1"/>
    <col min="2" max="2" width="9" customWidth="1"/>
    <col min="3" max="3" width="9.26953125" customWidth="1"/>
    <col min="4" max="4" width="13" customWidth="1"/>
    <col min="5" max="5" width="9.1796875" customWidth="1"/>
  </cols>
  <sheetData>
    <row r="1" spans="1:14" ht="15.5" x14ac:dyDescent="0.3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5" t="s">
        <v>115</v>
      </c>
      <c r="H1" s="15" t="s">
        <v>116</v>
      </c>
      <c r="I1" s="18" t="s">
        <v>119</v>
      </c>
      <c r="J1" s="18" t="s">
        <v>120</v>
      </c>
      <c r="K1" s="18" t="s">
        <v>121</v>
      </c>
    </row>
    <row r="2" spans="1:14" ht="15.5" x14ac:dyDescent="0.35">
      <c r="A2" s="2" t="s">
        <v>5</v>
      </c>
      <c r="B2" s="1">
        <f>COUNTIFS(liste[Genre],B$1,liste[Groupe],$A2)</f>
        <v>9</v>
      </c>
      <c r="C2" s="1">
        <f>COUNTIFS(liste[Genre],C$1,liste[Groupe],$A2)</f>
        <v>11</v>
      </c>
      <c r="D2" s="3">
        <f t="array" ref="D2">MEDIAN(IF(liste[Groupe]=A2,liste[Moyenne BAC]))</f>
        <v>12.025</v>
      </c>
      <c r="E2" s="1">
        <f>COUNTIFS(liste[Série],E$1,liste[Groupe],$A2)</f>
        <v>3</v>
      </c>
      <c r="F2" s="1">
        <f>COUNTIFS(liste[Série],F$1,liste[Groupe],$A2)</f>
        <v>11</v>
      </c>
      <c r="G2" s="1">
        <f>COUNTIFS(liste[Série],G$1,liste[Groupe],$A2)</f>
        <v>1</v>
      </c>
      <c r="H2" s="1">
        <f>COUNTIFS(liste[Série],H$1,liste[Groupe],$A2)</f>
        <v>1</v>
      </c>
      <c r="I2" s="1">
        <f>COUNTIFS(liste[Série],I$1,liste[Groupe],$A2)</f>
        <v>2</v>
      </c>
      <c r="J2" s="1">
        <f>COUNTIFS(liste[Série],J$1,liste[Groupe],$A2)</f>
        <v>1</v>
      </c>
      <c r="K2" s="1">
        <f>COUNTIFS(liste[Série],K$1,liste[Groupe],$A2)</f>
        <v>1</v>
      </c>
      <c r="M2" s="22">
        <f>C2+B2+B3+C3</f>
        <v>39</v>
      </c>
      <c r="N2" t="s">
        <v>138</v>
      </c>
    </row>
    <row r="3" spans="1:14" ht="15.5" x14ac:dyDescent="0.35">
      <c r="A3" s="2" t="s">
        <v>6</v>
      </c>
      <c r="B3" s="1">
        <f>COUNTIFS(liste[Genre],B$1,liste[Groupe],$A3)</f>
        <v>8</v>
      </c>
      <c r="C3" s="1">
        <f>COUNTIFS(liste[Genre],C$1,liste[Groupe],$A3)</f>
        <v>11</v>
      </c>
      <c r="D3" s="3">
        <f t="array" ref="D3">MEDIAN(IF(liste[Groupe]=A3,liste[Moyenne BAC]))</f>
        <v>12.2</v>
      </c>
      <c r="E3" s="1">
        <f>COUNTIFS(liste[Série],E$1,liste[Groupe],$A3)</f>
        <v>3</v>
      </c>
      <c r="F3" s="1">
        <f>COUNTIFS(liste[Série],F$1,liste[Groupe],$A3)</f>
        <v>12</v>
      </c>
      <c r="G3" s="1">
        <f>COUNTIFS(liste[Série],G$1,liste[Groupe],$A3)</f>
        <v>1</v>
      </c>
      <c r="H3" s="1">
        <f>COUNTIFS(liste[Série],H$1,liste[Groupe],$A3)</f>
        <v>1</v>
      </c>
      <c r="I3" s="1">
        <f>COUNTIFS(liste[Série],I$1,liste[Groupe],$A3)</f>
        <v>1</v>
      </c>
      <c r="J3" s="1">
        <f>COUNTIFS(liste[Série],J$1,liste[Groupe],$A3)</f>
        <v>1</v>
      </c>
      <c r="K3" s="1">
        <f>COUNTIFS(liste[Série],K$1,liste[Groupe],$A3)</f>
        <v>0</v>
      </c>
      <c r="M3" s="22">
        <f>B4+C4+B5+C5</f>
        <v>38</v>
      </c>
      <c r="N3" t="s">
        <v>139</v>
      </c>
    </row>
    <row r="4" spans="1:14" ht="15.5" x14ac:dyDescent="0.35">
      <c r="A4" s="2" t="s">
        <v>7</v>
      </c>
      <c r="B4" s="1">
        <f>COUNTIFS(liste[Genre],B$1,liste[Groupe],$A4)</f>
        <v>8</v>
      </c>
      <c r="C4" s="1">
        <f>COUNTIFS(liste[Genre],C$1,liste[Groupe],$A4)</f>
        <v>11</v>
      </c>
      <c r="D4" s="3">
        <f t="array" ref="D4">MEDIAN(IF(liste[Groupe]=A4,liste[Moyenne BAC]))</f>
        <v>12.23</v>
      </c>
      <c r="E4" s="1">
        <f>COUNTIFS(liste[Série],E$1,liste[Groupe],$A4)</f>
        <v>3</v>
      </c>
      <c r="F4" s="1">
        <f>COUNTIFS(liste[Série],F$1,liste[Groupe],$A4)</f>
        <v>12</v>
      </c>
      <c r="G4" s="1">
        <f>COUNTIFS(liste[Série],G$1,liste[Groupe],$A4)</f>
        <v>1</v>
      </c>
      <c r="H4" s="1">
        <f>COUNTIFS(liste[Série],H$1,liste[Groupe],$A4)</f>
        <v>0</v>
      </c>
      <c r="I4" s="1">
        <f>COUNTIFS(liste[Série],I$1,liste[Groupe],$A4)</f>
        <v>1</v>
      </c>
      <c r="J4" s="1">
        <f>COUNTIFS(liste[Série],J$1,liste[Groupe],$A4)</f>
        <v>1</v>
      </c>
      <c r="K4" s="1">
        <f>COUNTIFS(liste[Série],K$1,liste[Groupe],$A4)</f>
        <v>1</v>
      </c>
      <c r="M4" s="22">
        <f>B6+C6+B7+C7</f>
        <v>39</v>
      </c>
      <c r="N4" t="s">
        <v>140</v>
      </c>
    </row>
    <row r="5" spans="1:14" ht="15.5" x14ac:dyDescent="0.35">
      <c r="A5" s="2" t="s">
        <v>8</v>
      </c>
      <c r="B5" s="1">
        <f>COUNTIFS(liste[Genre],B$1,liste[Groupe],$A5)</f>
        <v>8</v>
      </c>
      <c r="C5" s="1">
        <f>COUNTIFS(liste[Genre],C$1,liste[Groupe],$A5)</f>
        <v>11</v>
      </c>
      <c r="D5" s="3">
        <f t="array" ref="D5">MEDIAN(IF(liste[Groupe]=A5,liste[Moyenne BAC]))</f>
        <v>12.08</v>
      </c>
      <c r="E5" s="1">
        <f>COUNTIFS(liste[Série],E$1,liste[Groupe],$A5)</f>
        <v>4</v>
      </c>
      <c r="F5" s="1">
        <f>COUNTIFS(liste[Série],F$1,liste[Groupe],$A5)</f>
        <v>12</v>
      </c>
      <c r="G5" s="1">
        <f>COUNTIFS(liste[Série],G$1,liste[Groupe],$A5)</f>
        <v>0</v>
      </c>
      <c r="H5" s="1">
        <f>COUNTIFS(liste[Série],H$1,liste[Groupe],$A5)</f>
        <v>0</v>
      </c>
      <c r="I5" s="1">
        <f>COUNTIFS(liste[Série],I$1,liste[Groupe],$A5)</f>
        <v>1</v>
      </c>
      <c r="J5" s="1">
        <f>COUNTIFS(liste[Série],J$1,liste[Groupe],$A5)</f>
        <v>1</v>
      </c>
      <c r="K5" s="1">
        <f>COUNTIFS(liste[Série],K$1,liste[Groupe],$A5)</f>
        <v>1</v>
      </c>
    </row>
    <row r="6" spans="1:14" ht="15.5" x14ac:dyDescent="0.35">
      <c r="A6" s="2" t="s">
        <v>117</v>
      </c>
      <c r="B6" s="1">
        <f>COUNTIFS(liste[Genre],B$1,liste[Groupe],$A6)</f>
        <v>9</v>
      </c>
      <c r="C6" s="1">
        <f>COUNTIFS(liste[Genre],C$1,liste[Groupe],$A6)</f>
        <v>10</v>
      </c>
      <c r="D6" s="3">
        <f t="array" ref="D6">MEDIAN(IF(liste[Groupe]=A6,liste[Moyenne BAC]))</f>
        <v>11.96</v>
      </c>
      <c r="E6" s="1">
        <f>COUNTIFS(liste[Série],E$1,liste[Groupe],$A6)</f>
        <v>3</v>
      </c>
      <c r="F6" s="1">
        <f>COUNTIFS(liste[Série],F$1,liste[Groupe],$A6)</f>
        <v>11</v>
      </c>
      <c r="G6" s="1">
        <f>COUNTIFS(liste[Série],G$1,liste[Groupe],$A6)</f>
        <v>1</v>
      </c>
      <c r="H6" s="1">
        <f>COUNTIFS(liste[Série],H$1,liste[Groupe],$A6)</f>
        <v>1</v>
      </c>
      <c r="I6" s="1">
        <f>COUNTIFS(liste[Série],I$1,liste[Groupe],$A6)</f>
        <v>1</v>
      </c>
      <c r="J6" s="1">
        <f>COUNTIFS(liste[Série],J$1,liste[Groupe],$A6)</f>
        <v>1</v>
      </c>
      <c r="K6" s="1">
        <f>COUNTIFS(liste[Série],K$1,liste[Groupe],$A6)</f>
        <v>1</v>
      </c>
    </row>
    <row r="7" spans="1:14" ht="15.5" x14ac:dyDescent="0.35">
      <c r="A7" s="2" t="s">
        <v>118</v>
      </c>
      <c r="B7" s="1">
        <f>COUNTIFS(liste[Genre],B$1,liste[Groupe],$A7)</f>
        <v>9</v>
      </c>
      <c r="C7" s="1">
        <f>COUNTIFS(liste[Genre],C$1,liste[Groupe],$A7)</f>
        <v>11</v>
      </c>
      <c r="D7" s="3">
        <f t="array" ref="D7">MEDIAN(IF(liste[Groupe]=A7,liste[Moyenne BAC]))</f>
        <v>11.96</v>
      </c>
      <c r="E7" s="1">
        <f>COUNTIFS(liste[Série],E$1,liste[Groupe],$A7)</f>
        <v>4</v>
      </c>
      <c r="F7" s="1">
        <f>COUNTIFS(liste[Série],F$1,liste[Groupe],$A7)</f>
        <v>12</v>
      </c>
      <c r="G7" s="1">
        <f>COUNTIFS(liste[Série],G$1,liste[Groupe],$A7)</f>
        <v>1</v>
      </c>
      <c r="H7" s="1">
        <f>COUNTIFS(liste[Série],H$1,liste[Groupe],$A7)</f>
        <v>0</v>
      </c>
      <c r="I7" s="1">
        <f>COUNTIFS(liste[Série],I$1,liste[Groupe],$A7)</f>
        <v>1</v>
      </c>
      <c r="J7" s="1">
        <f>COUNTIFS(liste[Série],J$1,liste[Groupe],$A7)</f>
        <v>2</v>
      </c>
      <c r="K7" s="1">
        <f>COUNTIFS(liste[Série],K$1,liste[Groupe],$A7)</f>
        <v>0</v>
      </c>
    </row>
    <row r="8" spans="1:14" x14ac:dyDescent="0.35">
      <c r="A8" s="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</row>
    <row r="9" spans="1:14" x14ac:dyDescent="0.35">
      <c r="A9" s="6">
        <v>1</v>
      </c>
      <c r="B9" s="11">
        <v>1201</v>
      </c>
      <c r="C9" s="11" t="s">
        <v>17</v>
      </c>
      <c r="D9" s="12">
        <v>36923</v>
      </c>
      <c r="E9" s="13">
        <v>10</v>
      </c>
      <c r="F9" s="1" t="s">
        <v>115</v>
      </c>
      <c r="G9" s="1" t="s">
        <v>0</v>
      </c>
      <c r="H9" s="8" t="s">
        <v>7</v>
      </c>
    </row>
    <row r="10" spans="1:14" x14ac:dyDescent="0.35">
      <c r="A10" s="6">
        <v>2</v>
      </c>
      <c r="B10" s="11">
        <v>2879</v>
      </c>
      <c r="C10" s="11" t="s">
        <v>18</v>
      </c>
      <c r="D10" s="12">
        <v>38631</v>
      </c>
      <c r="E10" s="13">
        <v>11.5</v>
      </c>
      <c r="F10" s="1" t="s">
        <v>4</v>
      </c>
      <c r="G10" s="1" t="s">
        <v>0</v>
      </c>
      <c r="H10" s="7" t="s">
        <v>7</v>
      </c>
    </row>
    <row r="11" spans="1:14" x14ac:dyDescent="0.35">
      <c r="A11" s="6">
        <v>3</v>
      </c>
      <c r="B11" s="11">
        <v>6631</v>
      </c>
      <c r="C11" s="11" t="s">
        <v>19</v>
      </c>
      <c r="D11" s="12">
        <v>37987</v>
      </c>
      <c r="E11" s="13">
        <v>12.55</v>
      </c>
      <c r="F11" s="1" t="s">
        <v>4</v>
      </c>
      <c r="G11" s="1" t="s">
        <v>0</v>
      </c>
      <c r="H11" s="7" t="s">
        <v>117</v>
      </c>
    </row>
    <row r="12" spans="1:14" x14ac:dyDescent="0.35">
      <c r="A12" s="6">
        <v>4</v>
      </c>
      <c r="B12" s="11">
        <v>7499</v>
      </c>
      <c r="C12" s="11" t="s">
        <v>20</v>
      </c>
      <c r="D12" s="12">
        <v>37992</v>
      </c>
      <c r="E12" s="13">
        <v>12.55</v>
      </c>
      <c r="F12" s="1" t="s">
        <v>4</v>
      </c>
      <c r="G12" s="1" t="s">
        <v>0</v>
      </c>
      <c r="H12" s="7" t="s">
        <v>117</v>
      </c>
    </row>
    <row r="13" spans="1:14" x14ac:dyDescent="0.35">
      <c r="A13" s="6">
        <v>5</v>
      </c>
      <c r="B13" s="11">
        <v>15608</v>
      </c>
      <c r="C13" s="11" t="s">
        <v>21</v>
      </c>
      <c r="D13" s="12">
        <v>37782</v>
      </c>
      <c r="E13" s="13">
        <v>12.57</v>
      </c>
      <c r="F13" s="1" t="s">
        <v>4</v>
      </c>
      <c r="G13" s="1" t="s">
        <v>0</v>
      </c>
      <c r="H13" s="7" t="s">
        <v>6</v>
      </c>
    </row>
    <row r="14" spans="1:14" x14ac:dyDescent="0.35">
      <c r="A14" s="6">
        <v>6</v>
      </c>
      <c r="B14" s="11">
        <v>17069</v>
      </c>
      <c r="C14" s="11" t="s">
        <v>22</v>
      </c>
      <c r="D14" s="12">
        <v>38034</v>
      </c>
      <c r="E14" s="13">
        <v>10</v>
      </c>
      <c r="F14" s="1" t="s">
        <v>116</v>
      </c>
      <c r="G14" s="1" t="s">
        <v>1</v>
      </c>
      <c r="H14" s="7" t="s">
        <v>6</v>
      </c>
    </row>
    <row r="15" spans="1:14" x14ac:dyDescent="0.35">
      <c r="A15" s="6">
        <v>7</v>
      </c>
      <c r="B15" s="11">
        <v>17813</v>
      </c>
      <c r="C15" s="11" t="s">
        <v>23</v>
      </c>
      <c r="D15" s="12">
        <v>37615</v>
      </c>
      <c r="E15" s="13">
        <v>13.65</v>
      </c>
      <c r="F15" s="1" t="s">
        <v>4</v>
      </c>
      <c r="G15" s="1" t="s">
        <v>1</v>
      </c>
      <c r="H15" s="7" t="s">
        <v>7</v>
      </c>
    </row>
    <row r="16" spans="1:14" x14ac:dyDescent="0.35">
      <c r="A16" s="6">
        <v>8</v>
      </c>
      <c r="B16" s="11">
        <v>18594</v>
      </c>
      <c r="C16" s="11" t="s">
        <v>24</v>
      </c>
      <c r="D16" s="12">
        <v>38266</v>
      </c>
      <c r="E16" s="13">
        <v>12.83</v>
      </c>
      <c r="F16" s="1" t="s">
        <v>4</v>
      </c>
      <c r="G16" s="1" t="s">
        <v>0</v>
      </c>
      <c r="H16" s="7" t="s">
        <v>8</v>
      </c>
    </row>
    <row r="17" spans="1:8" x14ac:dyDescent="0.35">
      <c r="A17" s="6">
        <v>9</v>
      </c>
      <c r="B17" s="11">
        <v>18829</v>
      </c>
      <c r="C17" s="11" t="s">
        <v>25</v>
      </c>
      <c r="D17" s="12">
        <v>37974</v>
      </c>
      <c r="E17" s="13">
        <v>11.37</v>
      </c>
      <c r="F17" s="1" t="s">
        <v>3</v>
      </c>
      <c r="G17" s="1" t="s">
        <v>1</v>
      </c>
      <c r="H17" s="7" t="s">
        <v>7</v>
      </c>
    </row>
    <row r="18" spans="1:8" x14ac:dyDescent="0.35">
      <c r="A18" s="6">
        <v>10</v>
      </c>
      <c r="B18" s="11">
        <v>18851</v>
      </c>
      <c r="C18" s="11" t="s">
        <v>26</v>
      </c>
      <c r="D18" s="12">
        <v>37742</v>
      </c>
      <c r="E18" s="13">
        <v>11.23</v>
      </c>
      <c r="F18" s="1" t="s">
        <v>3</v>
      </c>
      <c r="G18" s="1" t="s">
        <v>1</v>
      </c>
      <c r="H18" s="7" t="s">
        <v>8</v>
      </c>
    </row>
    <row r="19" spans="1:8" x14ac:dyDescent="0.35">
      <c r="A19" s="6">
        <v>11</v>
      </c>
      <c r="B19" s="11">
        <v>19717</v>
      </c>
      <c r="C19" s="11" t="s">
        <v>27</v>
      </c>
      <c r="D19" s="12">
        <v>37165</v>
      </c>
      <c r="E19" s="13">
        <v>10.52</v>
      </c>
      <c r="F19" s="1" t="s">
        <v>116</v>
      </c>
      <c r="G19" s="1" t="s">
        <v>1</v>
      </c>
      <c r="H19" s="7" t="s">
        <v>117</v>
      </c>
    </row>
    <row r="20" spans="1:8" x14ac:dyDescent="0.35">
      <c r="A20" s="6">
        <v>12</v>
      </c>
      <c r="B20" s="11">
        <v>19776</v>
      </c>
      <c r="C20" s="11" t="s">
        <v>28</v>
      </c>
      <c r="D20" s="12">
        <v>37121</v>
      </c>
      <c r="E20" s="13">
        <v>10.35</v>
      </c>
      <c r="F20" s="1" t="s">
        <v>115</v>
      </c>
      <c r="G20" s="1" t="s">
        <v>0</v>
      </c>
      <c r="H20" s="7" t="s">
        <v>5</v>
      </c>
    </row>
    <row r="21" spans="1:8" x14ac:dyDescent="0.35">
      <c r="A21" s="6">
        <v>13</v>
      </c>
      <c r="B21" s="11">
        <v>19798</v>
      </c>
      <c r="C21" s="11" t="s">
        <v>29</v>
      </c>
      <c r="D21" s="12">
        <v>37451</v>
      </c>
      <c r="E21" s="13">
        <v>11.76</v>
      </c>
      <c r="F21" s="1" t="s">
        <v>4</v>
      </c>
      <c r="G21" s="1" t="s">
        <v>1</v>
      </c>
      <c r="H21" s="7" t="s">
        <v>6</v>
      </c>
    </row>
    <row r="22" spans="1:8" x14ac:dyDescent="0.35">
      <c r="A22" s="6">
        <v>14</v>
      </c>
      <c r="B22" s="11">
        <v>20945</v>
      </c>
      <c r="C22" s="11" t="s">
        <v>30</v>
      </c>
      <c r="D22" s="12">
        <v>38066</v>
      </c>
      <c r="E22" s="13">
        <v>10</v>
      </c>
      <c r="F22" s="1" t="s">
        <v>115</v>
      </c>
      <c r="G22" s="1" t="s">
        <v>1</v>
      </c>
      <c r="H22" s="7" t="s">
        <v>6</v>
      </c>
    </row>
    <row r="23" spans="1:8" x14ac:dyDescent="0.35">
      <c r="A23" s="6">
        <v>15</v>
      </c>
      <c r="B23" s="11">
        <v>22934</v>
      </c>
      <c r="C23" s="11" t="s">
        <v>31</v>
      </c>
      <c r="D23" s="12">
        <v>38169</v>
      </c>
      <c r="E23" s="13">
        <v>10.14</v>
      </c>
      <c r="F23" s="1" t="s">
        <v>115</v>
      </c>
      <c r="G23" s="1" t="s">
        <v>1</v>
      </c>
      <c r="H23" s="7" t="s">
        <v>117</v>
      </c>
    </row>
    <row r="24" spans="1:8" x14ac:dyDescent="0.35">
      <c r="A24" s="6">
        <v>16</v>
      </c>
      <c r="B24" s="11">
        <v>22947</v>
      </c>
      <c r="C24" s="11" t="s">
        <v>32</v>
      </c>
      <c r="D24" s="12">
        <v>37317</v>
      </c>
      <c r="E24" s="13">
        <v>10.09</v>
      </c>
      <c r="F24" s="1" t="s">
        <v>115</v>
      </c>
      <c r="G24" s="1" t="s">
        <v>1</v>
      </c>
      <c r="H24" s="7" t="s">
        <v>118</v>
      </c>
    </row>
    <row r="25" spans="1:8" x14ac:dyDescent="0.35">
      <c r="A25" s="6">
        <v>17</v>
      </c>
      <c r="B25" s="11">
        <v>23539</v>
      </c>
      <c r="C25" s="11" t="s">
        <v>33</v>
      </c>
      <c r="D25" s="12">
        <v>37991</v>
      </c>
      <c r="E25" s="13">
        <v>10.029999999999999</v>
      </c>
      <c r="F25" s="1" t="s">
        <v>116</v>
      </c>
      <c r="G25" s="1" t="s">
        <v>0</v>
      </c>
      <c r="H25" s="7" t="s">
        <v>5</v>
      </c>
    </row>
    <row r="26" spans="1:8" x14ac:dyDescent="0.35">
      <c r="A26" s="6">
        <v>18</v>
      </c>
      <c r="B26" s="11">
        <v>25089</v>
      </c>
      <c r="C26" s="11" t="s">
        <v>34</v>
      </c>
      <c r="D26" s="12">
        <v>38016</v>
      </c>
      <c r="E26" s="13">
        <v>11.82</v>
      </c>
      <c r="F26" s="1" t="s">
        <v>3</v>
      </c>
      <c r="G26" s="1" t="s">
        <v>1</v>
      </c>
      <c r="H26" s="7" t="s">
        <v>6</v>
      </c>
    </row>
    <row r="27" spans="1:8" x14ac:dyDescent="0.35">
      <c r="A27" s="6">
        <v>19</v>
      </c>
      <c r="B27" s="11">
        <v>28723</v>
      </c>
      <c r="C27" s="11" t="s">
        <v>35</v>
      </c>
      <c r="D27" s="12">
        <v>37860</v>
      </c>
      <c r="E27" s="13">
        <v>12.23</v>
      </c>
      <c r="F27" s="1" t="s">
        <v>4</v>
      </c>
      <c r="G27" s="1" t="s">
        <v>0</v>
      </c>
      <c r="H27" s="7" t="s">
        <v>7</v>
      </c>
    </row>
    <row r="28" spans="1:8" x14ac:dyDescent="0.35">
      <c r="A28" s="6">
        <v>20</v>
      </c>
      <c r="B28" s="11">
        <v>29033</v>
      </c>
      <c r="C28" s="11" t="s">
        <v>36</v>
      </c>
      <c r="D28" s="12">
        <v>36923</v>
      </c>
      <c r="E28" s="13">
        <v>13.24</v>
      </c>
      <c r="F28" s="1" t="s">
        <v>4</v>
      </c>
      <c r="G28" s="1" t="s">
        <v>1</v>
      </c>
      <c r="H28" s="14" t="s">
        <v>118</v>
      </c>
    </row>
    <row r="29" spans="1:8" x14ac:dyDescent="0.35">
      <c r="A29" s="6">
        <v>21</v>
      </c>
      <c r="B29" s="11">
        <v>29153</v>
      </c>
      <c r="C29" s="11" t="s">
        <v>37</v>
      </c>
      <c r="D29" s="12">
        <v>38302</v>
      </c>
      <c r="E29" s="13">
        <v>12.9</v>
      </c>
      <c r="F29" s="1" t="s">
        <v>4</v>
      </c>
      <c r="G29" s="1" t="s">
        <v>1</v>
      </c>
      <c r="H29" s="7" t="s">
        <v>8</v>
      </c>
    </row>
    <row r="30" spans="1:8" x14ac:dyDescent="0.35">
      <c r="A30" s="6">
        <v>22</v>
      </c>
      <c r="B30" s="11">
        <v>30588</v>
      </c>
      <c r="C30" s="11" t="s">
        <v>38</v>
      </c>
      <c r="D30" s="12">
        <v>37609</v>
      </c>
      <c r="E30" s="13">
        <v>12.21</v>
      </c>
      <c r="F30" s="1" t="s">
        <v>4</v>
      </c>
      <c r="G30" s="1" t="s">
        <v>1</v>
      </c>
      <c r="H30" s="7" t="s">
        <v>5</v>
      </c>
    </row>
    <row r="31" spans="1:8" x14ac:dyDescent="0.35">
      <c r="A31" s="6">
        <v>23</v>
      </c>
      <c r="B31" s="11">
        <v>30661</v>
      </c>
      <c r="C31" s="11" t="s">
        <v>39</v>
      </c>
      <c r="D31" s="12">
        <v>37636</v>
      </c>
      <c r="E31" s="13">
        <v>12.16</v>
      </c>
      <c r="F31" s="1" t="s">
        <v>4</v>
      </c>
      <c r="G31" s="1" t="s">
        <v>1</v>
      </c>
      <c r="H31" s="7" t="s">
        <v>6</v>
      </c>
    </row>
    <row r="32" spans="1:8" x14ac:dyDescent="0.35">
      <c r="A32" s="6">
        <v>24</v>
      </c>
      <c r="B32" s="11">
        <v>32220</v>
      </c>
      <c r="C32" s="11" t="s">
        <v>40</v>
      </c>
      <c r="D32" s="12">
        <v>37413</v>
      </c>
      <c r="E32" s="13">
        <v>12.59</v>
      </c>
      <c r="F32" s="1" t="s">
        <v>4</v>
      </c>
      <c r="G32" s="1" t="s">
        <v>1</v>
      </c>
      <c r="H32" s="7" t="s">
        <v>117</v>
      </c>
    </row>
    <row r="33" spans="1:8" x14ac:dyDescent="0.35">
      <c r="A33" s="6">
        <v>25</v>
      </c>
      <c r="B33" s="11">
        <v>33206</v>
      </c>
      <c r="C33" s="11" t="s">
        <v>41</v>
      </c>
      <c r="D33" s="12">
        <v>38235</v>
      </c>
      <c r="E33" s="13">
        <v>11.45</v>
      </c>
      <c r="F33" s="1" t="s">
        <v>3</v>
      </c>
      <c r="G33" s="1" t="s">
        <v>0</v>
      </c>
      <c r="H33" s="7" t="s">
        <v>118</v>
      </c>
    </row>
    <row r="34" spans="1:8" x14ac:dyDescent="0.35">
      <c r="A34" s="6">
        <v>26</v>
      </c>
      <c r="B34" s="11">
        <v>33222</v>
      </c>
      <c r="C34" s="11" t="s">
        <v>42</v>
      </c>
      <c r="D34" s="12">
        <v>37622</v>
      </c>
      <c r="E34" s="13">
        <v>11.91</v>
      </c>
      <c r="F34" s="1" t="s">
        <v>3</v>
      </c>
      <c r="G34" s="1" t="s">
        <v>1</v>
      </c>
      <c r="H34" s="7" t="s">
        <v>117</v>
      </c>
    </row>
    <row r="35" spans="1:8" x14ac:dyDescent="0.35">
      <c r="A35" s="6">
        <v>27</v>
      </c>
      <c r="B35" s="11">
        <v>33223</v>
      </c>
      <c r="C35" s="11" t="s">
        <v>43</v>
      </c>
      <c r="D35" s="12">
        <v>37622</v>
      </c>
      <c r="E35" s="13">
        <v>12.81</v>
      </c>
      <c r="F35" s="1" t="s">
        <v>3</v>
      </c>
      <c r="G35" s="1" t="s">
        <v>1</v>
      </c>
      <c r="H35" s="7" t="s">
        <v>117</v>
      </c>
    </row>
    <row r="36" spans="1:8" x14ac:dyDescent="0.35">
      <c r="A36" s="6">
        <v>28</v>
      </c>
      <c r="B36" s="11">
        <v>33229</v>
      </c>
      <c r="C36" s="11" t="s">
        <v>44</v>
      </c>
      <c r="D36" s="12">
        <v>37731</v>
      </c>
      <c r="E36" s="13">
        <v>11.46</v>
      </c>
      <c r="F36" s="1" t="s">
        <v>3</v>
      </c>
      <c r="G36" s="1" t="s">
        <v>1</v>
      </c>
      <c r="H36" s="7" t="s">
        <v>117</v>
      </c>
    </row>
    <row r="37" spans="1:8" x14ac:dyDescent="0.35">
      <c r="A37" s="6">
        <v>29</v>
      </c>
      <c r="B37" s="11">
        <v>33272</v>
      </c>
      <c r="C37" s="11" t="s">
        <v>45</v>
      </c>
      <c r="D37" s="12">
        <v>38570</v>
      </c>
      <c r="E37" s="13">
        <v>13.32</v>
      </c>
      <c r="F37" s="1" t="s">
        <v>4</v>
      </c>
      <c r="G37" s="1" t="s">
        <v>0</v>
      </c>
      <c r="H37" s="7" t="s">
        <v>6</v>
      </c>
    </row>
    <row r="38" spans="1:8" x14ac:dyDescent="0.35">
      <c r="A38" s="6">
        <v>30</v>
      </c>
      <c r="B38" s="11">
        <v>33359</v>
      </c>
      <c r="C38" s="11" t="s">
        <v>46</v>
      </c>
      <c r="D38" s="12">
        <v>38351</v>
      </c>
      <c r="E38" s="13">
        <v>11.71</v>
      </c>
      <c r="F38" s="1" t="s">
        <v>3</v>
      </c>
      <c r="G38" s="1" t="s">
        <v>1</v>
      </c>
      <c r="H38" s="7" t="s">
        <v>5</v>
      </c>
    </row>
    <row r="39" spans="1:8" x14ac:dyDescent="0.35">
      <c r="A39" s="6">
        <v>31</v>
      </c>
      <c r="B39" s="11">
        <v>33363</v>
      </c>
      <c r="C39" s="11" t="s">
        <v>47</v>
      </c>
      <c r="D39" s="12">
        <v>37820</v>
      </c>
      <c r="E39" s="13">
        <v>11.04</v>
      </c>
      <c r="F39" s="1" t="s">
        <v>3</v>
      </c>
      <c r="G39" s="1" t="s">
        <v>1</v>
      </c>
      <c r="H39" s="7" t="s">
        <v>5</v>
      </c>
    </row>
    <row r="40" spans="1:8" x14ac:dyDescent="0.35">
      <c r="A40" s="6">
        <v>32</v>
      </c>
      <c r="B40" s="11">
        <v>33364</v>
      </c>
      <c r="C40" s="11" t="s">
        <v>48</v>
      </c>
      <c r="D40" s="12">
        <v>38275</v>
      </c>
      <c r="E40" s="13">
        <v>12.48</v>
      </c>
      <c r="F40" s="1" t="s">
        <v>3</v>
      </c>
      <c r="G40" s="1" t="s">
        <v>1</v>
      </c>
      <c r="H40" s="7" t="s">
        <v>118</v>
      </c>
    </row>
    <row r="41" spans="1:8" x14ac:dyDescent="0.35">
      <c r="A41" s="6">
        <v>33</v>
      </c>
      <c r="B41" s="11">
        <v>34011</v>
      </c>
      <c r="C41" s="11" t="s">
        <v>49</v>
      </c>
      <c r="D41" s="12">
        <v>37839</v>
      </c>
      <c r="E41" s="13">
        <v>13.8</v>
      </c>
      <c r="F41" s="1" t="s">
        <v>4</v>
      </c>
      <c r="G41" s="1" t="s">
        <v>1</v>
      </c>
      <c r="H41" s="7" t="s">
        <v>117</v>
      </c>
    </row>
    <row r="42" spans="1:8" x14ac:dyDescent="0.35">
      <c r="A42" s="6">
        <v>34</v>
      </c>
      <c r="B42" s="11">
        <v>34330</v>
      </c>
      <c r="C42" s="11" t="s">
        <v>50</v>
      </c>
      <c r="D42" s="12">
        <v>38025</v>
      </c>
      <c r="E42" s="13">
        <v>12.88</v>
      </c>
      <c r="F42" s="1" t="s">
        <v>4</v>
      </c>
      <c r="G42" s="1" t="s">
        <v>0</v>
      </c>
      <c r="H42" s="7" t="s">
        <v>117</v>
      </c>
    </row>
    <row r="43" spans="1:8" x14ac:dyDescent="0.35">
      <c r="A43" s="6">
        <v>35</v>
      </c>
      <c r="B43" s="11">
        <v>34345</v>
      </c>
      <c r="C43" s="11" t="s">
        <v>51</v>
      </c>
      <c r="D43" s="12">
        <v>38087</v>
      </c>
      <c r="E43" s="13">
        <v>11.88</v>
      </c>
      <c r="F43" s="1" t="s">
        <v>4</v>
      </c>
      <c r="G43" s="1" t="s">
        <v>0</v>
      </c>
      <c r="H43" s="7" t="s">
        <v>118</v>
      </c>
    </row>
    <row r="44" spans="1:8" x14ac:dyDescent="0.35">
      <c r="A44" s="6">
        <v>36</v>
      </c>
      <c r="B44" s="11">
        <v>34562</v>
      </c>
      <c r="C44" s="11" t="s">
        <v>52</v>
      </c>
      <c r="D44" s="12">
        <v>37244</v>
      </c>
      <c r="E44" s="13">
        <v>12.2</v>
      </c>
      <c r="F44" s="1" t="s">
        <v>4</v>
      </c>
      <c r="G44" s="1" t="s">
        <v>1</v>
      </c>
      <c r="H44" s="7" t="s">
        <v>8</v>
      </c>
    </row>
    <row r="45" spans="1:8" x14ac:dyDescent="0.35">
      <c r="A45" s="6">
        <v>37</v>
      </c>
      <c r="B45" s="11">
        <v>34595</v>
      </c>
      <c r="C45" s="11" t="s">
        <v>53</v>
      </c>
      <c r="D45" s="12">
        <v>37303</v>
      </c>
      <c r="E45" s="13">
        <v>11.71</v>
      </c>
      <c r="F45" s="1" t="s">
        <v>4</v>
      </c>
      <c r="G45" s="1" t="s">
        <v>1</v>
      </c>
      <c r="H45" s="7" t="s">
        <v>8</v>
      </c>
    </row>
    <row r="46" spans="1:8" x14ac:dyDescent="0.35">
      <c r="A46" s="6">
        <v>38</v>
      </c>
      <c r="B46" s="11">
        <v>34718</v>
      </c>
      <c r="C46" s="11" t="s">
        <v>54</v>
      </c>
      <c r="D46" s="12">
        <v>38093</v>
      </c>
      <c r="E46" s="13">
        <v>12.87</v>
      </c>
      <c r="F46" s="1" t="s">
        <v>4</v>
      </c>
      <c r="G46" s="1" t="s">
        <v>1</v>
      </c>
      <c r="H46" s="7" t="s">
        <v>8</v>
      </c>
    </row>
    <row r="47" spans="1:8" x14ac:dyDescent="0.35">
      <c r="A47" s="6">
        <v>39</v>
      </c>
      <c r="B47" s="11">
        <v>34906</v>
      </c>
      <c r="C47" s="11" t="s">
        <v>55</v>
      </c>
      <c r="D47" s="12">
        <v>38300</v>
      </c>
      <c r="E47" s="13">
        <v>11.21</v>
      </c>
      <c r="F47" s="1" t="s">
        <v>3</v>
      </c>
      <c r="G47" s="1" t="s">
        <v>0</v>
      </c>
      <c r="H47" s="7" t="s">
        <v>8</v>
      </c>
    </row>
    <row r="48" spans="1:8" x14ac:dyDescent="0.35">
      <c r="A48" s="6">
        <v>40</v>
      </c>
      <c r="B48" s="11">
        <v>34943</v>
      </c>
      <c r="C48" s="11" t="s">
        <v>56</v>
      </c>
      <c r="D48" s="12">
        <v>37616</v>
      </c>
      <c r="E48" s="13">
        <v>12.39</v>
      </c>
      <c r="F48" s="1" t="s">
        <v>4</v>
      </c>
      <c r="G48" s="1" t="s">
        <v>0</v>
      </c>
      <c r="H48" s="7" t="s">
        <v>118</v>
      </c>
    </row>
    <row r="49" spans="1:8" x14ac:dyDescent="0.35">
      <c r="A49" s="6">
        <v>41</v>
      </c>
      <c r="B49" s="11">
        <v>34953</v>
      </c>
      <c r="C49" s="11" t="s">
        <v>57</v>
      </c>
      <c r="D49" s="12">
        <v>38019</v>
      </c>
      <c r="E49" s="13">
        <v>12.98</v>
      </c>
      <c r="F49" s="1" t="s">
        <v>4</v>
      </c>
      <c r="G49" s="1" t="s">
        <v>1</v>
      </c>
      <c r="H49" s="7" t="s">
        <v>117</v>
      </c>
    </row>
    <row r="50" spans="1:8" x14ac:dyDescent="0.35">
      <c r="A50" s="6">
        <v>42</v>
      </c>
      <c r="B50" s="11">
        <v>35033</v>
      </c>
      <c r="C50" s="11" t="s">
        <v>58</v>
      </c>
      <c r="D50" s="12">
        <v>37869</v>
      </c>
      <c r="E50" s="13">
        <v>11.77</v>
      </c>
      <c r="F50" s="1" t="s">
        <v>4</v>
      </c>
      <c r="G50" s="1" t="s">
        <v>1</v>
      </c>
      <c r="H50" s="14" t="s">
        <v>118</v>
      </c>
    </row>
    <row r="51" spans="1:8" x14ac:dyDescent="0.35">
      <c r="A51" s="6">
        <v>43</v>
      </c>
      <c r="B51" s="11">
        <v>35126</v>
      </c>
      <c r="C51" s="11" t="s">
        <v>59</v>
      </c>
      <c r="D51" s="12">
        <v>38351</v>
      </c>
      <c r="E51" s="13">
        <v>13.64</v>
      </c>
      <c r="F51" s="1" t="s">
        <v>4</v>
      </c>
      <c r="G51" s="1" t="s">
        <v>0</v>
      </c>
      <c r="H51" s="7" t="s">
        <v>8</v>
      </c>
    </row>
    <row r="52" spans="1:8" x14ac:dyDescent="0.35">
      <c r="A52" s="6">
        <v>44</v>
      </c>
      <c r="B52" s="11">
        <v>35134</v>
      </c>
      <c r="C52" s="11" t="s">
        <v>60</v>
      </c>
      <c r="D52" s="12">
        <v>37610</v>
      </c>
      <c r="E52" s="13">
        <v>12.62</v>
      </c>
      <c r="F52" s="1" t="s">
        <v>4</v>
      </c>
      <c r="G52" s="1" t="s">
        <v>0</v>
      </c>
      <c r="H52" s="7" t="s">
        <v>8</v>
      </c>
    </row>
    <row r="53" spans="1:8" x14ac:dyDescent="0.35">
      <c r="A53" s="6">
        <v>45</v>
      </c>
      <c r="B53" s="11">
        <v>35141</v>
      </c>
      <c r="C53" s="11" t="s">
        <v>61</v>
      </c>
      <c r="D53" s="12">
        <v>37730</v>
      </c>
      <c r="E53" s="13">
        <v>12.46</v>
      </c>
      <c r="F53" s="1" t="s">
        <v>4</v>
      </c>
      <c r="G53" s="1" t="s">
        <v>0</v>
      </c>
      <c r="H53" s="7" t="s">
        <v>5</v>
      </c>
    </row>
    <row r="54" spans="1:8" x14ac:dyDescent="0.35">
      <c r="A54" s="6">
        <v>46</v>
      </c>
      <c r="B54" s="11">
        <v>35222</v>
      </c>
      <c r="C54" s="11" t="s">
        <v>62</v>
      </c>
      <c r="D54" s="12">
        <v>38283</v>
      </c>
      <c r="E54" s="13">
        <v>12.82</v>
      </c>
      <c r="F54" s="1" t="s">
        <v>4</v>
      </c>
      <c r="G54" s="1" t="s">
        <v>0</v>
      </c>
      <c r="H54" s="7" t="s">
        <v>118</v>
      </c>
    </row>
    <row r="55" spans="1:8" x14ac:dyDescent="0.35">
      <c r="A55" s="6">
        <v>47</v>
      </c>
      <c r="B55" s="11">
        <v>35229</v>
      </c>
      <c r="C55" s="11" t="s">
        <v>63</v>
      </c>
      <c r="D55" s="12">
        <v>38113</v>
      </c>
      <c r="E55" s="13">
        <v>13.51</v>
      </c>
      <c r="F55" s="1" t="s">
        <v>4</v>
      </c>
      <c r="G55" s="1" t="s">
        <v>0</v>
      </c>
      <c r="H55" s="7" t="s">
        <v>8</v>
      </c>
    </row>
    <row r="56" spans="1:8" x14ac:dyDescent="0.35">
      <c r="A56" s="6">
        <v>48</v>
      </c>
      <c r="B56" s="11">
        <v>35273</v>
      </c>
      <c r="C56" s="11" t="s">
        <v>64</v>
      </c>
      <c r="D56" s="12">
        <v>37825</v>
      </c>
      <c r="E56" s="13">
        <v>11.77</v>
      </c>
      <c r="F56" s="1" t="s">
        <v>4</v>
      </c>
      <c r="G56" s="1" t="s">
        <v>1</v>
      </c>
      <c r="H56" s="7" t="s">
        <v>118</v>
      </c>
    </row>
    <row r="57" spans="1:8" x14ac:dyDescent="0.35">
      <c r="A57" s="6">
        <v>49</v>
      </c>
      <c r="B57" s="11">
        <v>35325</v>
      </c>
      <c r="C57" s="11" t="s">
        <v>65</v>
      </c>
      <c r="D57" s="12">
        <v>37783</v>
      </c>
      <c r="E57" s="13">
        <v>12.15</v>
      </c>
      <c r="F57" s="1" t="s">
        <v>4</v>
      </c>
      <c r="G57" s="1" t="s">
        <v>1</v>
      </c>
      <c r="H57" s="14" t="s">
        <v>117</v>
      </c>
    </row>
    <row r="58" spans="1:8" x14ac:dyDescent="0.35">
      <c r="A58" s="6">
        <v>50</v>
      </c>
      <c r="B58" s="11">
        <v>35494</v>
      </c>
      <c r="C58" s="11" t="s">
        <v>66</v>
      </c>
      <c r="D58" s="12">
        <v>37482</v>
      </c>
      <c r="E58" s="13">
        <v>12.04</v>
      </c>
      <c r="F58" s="1" t="s">
        <v>4</v>
      </c>
      <c r="G58" s="1" t="s">
        <v>0</v>
      </c>
      <c r="H58" s="7" t="s">
        <v>118</v>
      </c>
    </row>
    <row r="59" spans="1:8" x14ac:dyDescent="0.35">
      <c r="A59" s="6">
        <v>51</v>
      </c>
      <c r="B59" s="11">
        <v>35853</v>
      </c>
      <c r="C59" s="11" t="s">
        <v>67</v>
      </c>
      <c r="D59" s="12">
        <v>38285</v>
      </c>
      <c r="E59" s="13">
        <v>11.66</v>
      </c>
      <c r="F59" s="1" t="s">
        <v>4</v>
      </c>
      <c r="G59" s="1" t="s">
        <v>0</v>
      </c>
      <c r="H59" s="7" t="s">
        <v>118</v>
      </c>
    </row>
    <row r="60" spans="1:8" x14ac:dyDescent="0.35">
      <c r="A60" s="6">
        <v>52</v>
      </c>
      <c r="B60" s="11">
        <v>36142</v>
      </c>
      <c r="C60" s="11" t="s">
        <v>68</v>
      </c>
      <c r="D60" s="12">
        <v>37988</v>
      </c>
      <c r="E60" s="13">
        <v>12.5</v>
      </c>
      <c r="F60" s="1" t="s">
        <v>3</v>
      </c>
      <c r="G60" s="1" t="s">
        <v>1</v>
      </c>
      <c r="H60" s="7" t="s">
        <v>118</v>
      </c>
    </row>
    <row r="61" spans="1:8" x14ac:dyDescent="0.35">
      <c r="A61" s="6">
        <v>53</v>
      </c>
      <c r="B61" s="11">
        <v>36147</v>
      </c>
      <c r="C61" s="11" t="s">
        <v>69</v>
      </c>
      <c r="D61" s="12">
        <v>38700</v>
      </c>
      <c r="E61" s="13">
        <v>12.94</v>
      </c>
      <c r="F61" s="1" t="s">
        <v>3</v>
      </c>
      <c r="G61" s="1" t="s">
        <v>1</v>
      </c>
      <c r="H61" s="7" t="s">
        <v>118</v>
      </c>
    </row>
    <row r="62" spans="1:8" x14ac:dyDescent="0.35">
      <c r="A62" s="6">
        <v>54</v>
      </c>
      <c r="B62" s="11">
        <v>36152</v>
      </c>
      <c r="C62" s="11" t="s">
        <v>70</v>
      </c>
      <c r="D62" s="12">
        <v>38711</v>
      </c>
      <c r="E62" s="13">
        <v>11.9</v>
      </c>
      <c r="F62" s="1" t="s">
        <v>3</v>
      </c>
      <c r="G62" s="1" t="s">
        <v>1</v>
      </c>
      <c r="H62" s="7" t="s">
        <v>8</v>
      </c>
    </row>
    <row r="63" spans="1:8" x14ac:dyDescent="0.35">
      <c r="A63" s="6">
        <v>55</v>
      </c>
      <c r="B63" s="11">
        <v>36163</v>
      </c>
      <c r="C63" s="11" t="s">
        <v>71</v>
      </c>
      <c r="D63" s="12">
        <v>37582</v>
      </c>
      <c r="E63" s="13">
        <v>12.2</v>
      </c>
      <c r="F63" s="1" t="s">
        <v>3</v>
      </c>
      <c r="G63" s="1" t="s">
        <v>0</v>
      </c>
      <c r="H63" s="7" t="s">
        <v>6</v>
      </c>
    </row>
    <row r="64" spans="1:8" x14ac:dyDescent="0.35">
      <c r="A64" s="6">
        <v>56</v>
      </c>
      <c r="B64" s="11">
        <v>36638</v>
      </c>
      <c r="C64" s="11" t="s">
        <v>72</v>
      </c>
      <c r="D64" s="12">
        <v>37288</v>
      </c>
      <c r="E64" s="13">
        <v>12.39</v>
      </c>
      <c r="F64" s="1" t="s">
        <v>4</v>
      </c>
      <c r="G64" s="1" t="s">
        <v>0</v>
      </c>
      <c r="H64" s="7" t="s">
        <v>5</v>
      </c>
    </row>
    <row r="65" spans="1:8" x14ac:dyDescent="0.35">
      <c r="A65" s="6">
        <v>57</v>
      </c>
      <c r="B65" s="11">
        <v>36643</v>
      </c>
      <c r="C65" s="11" t="s">
        <v>73</v>
      </c>
      <c r="D65" s="12">
        <v>39026</v>
      </c>
      <c r="E65" s="13">
        <v>13.33</v>
      </c>
      <c r="F65" s="1" t="s">
        <v>4</v>
      </c>
      <c r="G65" s="1" t="s">
        <v>0</v>
      </c>
      <c r="H65" s="7" t="s">
        <v>6</v>
      </c>
    </row>
    <row r="66" spans="1:8" x14ac:dyDescent="0.35">
      <c r="A66" s="6">
        <v>58</v>
      </c>
      <c r="B66" s="11">
        <v>36650</v>
      </c>
      <c r="C66" s="11" t="s">
        <v>74</v>
      </c>
      <c r="D66" s="12">
        <v>38237</v>
      </c>
      <c r="E66" s="13">
        <v>12.85</v>
      </c>
      <c r="F66" s="1" t="s">
        <v>4</v>
      </c>
      <c r="G66" s="1" t="s">
        <v>1</v>
      </c>
      <c r="H66" s="7" t="s">
        <v>5</v>
      </c>
    </row>
    <row r="67" spans="1:8" x14ac:dyDescent="0.35">
      <c r="A67" s="6">
        <v>59</v>
      </c>
      <c r="B67" s="11">
        <v>36902</v>
      </c>
      <c r="C67" s="11" t="s">
        <v>75</v>
      </c>
      <c r="D67" s="12">
        <v>37298</v>
      </c>
      <c r="E67" s="13">
        <v>12.36</v>
      </c>
      <c r="F67" s="1" t="s">
        <v>3</v>
      </c>
      <c r="G67" s="1" t="s">
        <v>1</v>
      </c>
      <c r="H67" s="7" t="s">
        <v>6</v>
      </c>
    </row>
    <row r="68" spans="1:8" x14ac:dyDescent="0.35">
      <c r="A68" s="6">
        <v>60</v>
      </c>
      <c r="B68" s="11">
        <v>36913</v>
      </c>
      <c r="C68" s="11" t="s">
        <v>76</v>
      </c>
      <c r="D68" s="12">
        <v>37704</v>
      </c>
      <c r="E68" s="13">
        <v>13.16</v>
      </c>
      <c r="F68" s="1" t="s">
        <v>3</v>
      </c>
      <c r="G68" s="1" t="s">
        <v>0</v>
      </c>
      <c r="H68" s="7" t="s">
        <v>5</v>
      </c>
    </row>
    <row r="69" spans="1:8" x14ac:dyDescent="0.35">
      <c r="A69" s="6">
        <v>61</v>
      </c>
      <c r="B69" s="11">
        <v>40066</v>
      </c>
      <c r="C69" s="11" t="s">
        <v>77</v>
      </c>
      <c r="D69" s="12">
        <v>37323</v>
      </c>
      <c r="E69" s="13">
        <v>12.76</v>
      </c>
      <c r="F69" s="1" t="s">
        <v>4</v>
      </c>
      <c r="G69" s="1" t="s">
        <v>0</v>
      </c>
      <c r="H69" s="7" t="s">
        <v>6</v>
      </c>
    </row>
    <row r="70" spans="1:8" x14ac:dyDescent="0.35">
      <c r="A70" s="6">
        <v>62</v>
      </c>
      <c r="B70" s="11">
        <v>40676</v>
      </c>
      <c r="C70" s="11" t="s">
        <v>78</v>
      </c>
      <c r="D70" s="12">
        <v>39082</v>
      </c>
      <c r="E70" s="13">
        <v>12.76</v>
      </c>
      <c r="F70" s="1" t="s">
        <v>4</v>
      </c>
      <c r="G70" s="1" t="s">
        <v>1</v>
      </c>
      <c r="H70" s="14" t="s">
        <v>118</v>
      </c>
    </row>
    <row r="71" spans="1:8" x14ac:dyDescent="0.35">
      <c r="A71" s="6">
        <v>63</v>
      </c>
      <c r="B71" s="11">
        <v>40952</v>
      </c>
      <c r="C71" s="11" t="s">
        <v>79</v>
      </c>
      <c r="D71" s="12">
        <v>37787</v>
      </c>
      <c r="E71" s="13">
        <v>12.46</v>
      </c>
      <c r="F71" s="1" t="s">
        <v>4</v>
      </c>
      <c r="G71" s="1" t="s">
        <v>0</v>
      </c>
      <c r="H71" s="7" t="s">
        <v>118</v>
      </c>
    </row>
    <row r="72" spans="1:8" x14ac:dyDescent="0.35">
      <c r="A72" s="6">
        <v>64</v>
      </c>
      <c r="B72" s="11">
        <v>41023</v>
      </c>
      <c r="C72" s="11" t="s">
        <v>80</v>
      </c>
      <c r="D72" s="12">
        <v>37986</v>
      </c>
      <c r="E72" s="13">
        <v>11.96</v>
      </c>
      <c r="F72" s="1" t="s">
        <v>4</v>
      </c>
      <c r="G72" s="1" t="s">
        <v>0</v>
      </c>
      <c r="H72" s="7" t="s">
        <v>117</v>
      </c>
    </row>
    <row r="73" spans="1:8" x14ac:dyDescent="0.35">
      <c r="A73" s="6">
        <v>65</v>
      </c>
      <c r="B73" s="11">
        <v>41986</v>
      </c>
      <c r="C73" s="11" t="s">
        <v>81</v>
      </c>
      <c r="D73" s="12">
        <v>37706</v>
      </c>
      <c r="E73" s="13">
        <v>11.04</v>
      </c>
      <c r="F73" s="1" t="s">
        <v>4</v>
      </c>
      <c r="G73" s="1" t="s">
        <v>1</v>
      </c>
      <c r="H73" s="7" t="s">
        <v>8</v>
      </c>
    </row>
    <row r="74" spans="1:8" x14ac:dyDescent="0.35">
      <c r="A74" s="6">
        <v>66</v>
      </c>
      <c r="B74" s="11">
        <v>42111</v>
      </c>
      <c r="C74" s="11" t="s">
        <v>82</v>
      </c>
      <c r="D74" s="12">
        <v>37958</v>
      </c>
      <c r="E74" s="13">
        <v>13.16</v>
      </c>
      <c r="F74" s="1" t="s">
        <v>4</v>
      </c>
      <c r="G74" s="1" t="s">
        <v>1</v>
      </c>
      <c r="H74" s="7" t="s">
        <v>5</v>
      </c>
    </row>
    <row r="75" spans="1:8" x14ac:dyDescent="0.35">
      <c r="A75" s="6">
        <v>67</v>
      </c>
      <c r="B75" s="11">
        <v>42325</v>
      </c>
      <c r="C75" s="11" t="s">
        <v>83</v>
      </c>
      <c r="D75" s="12">
        <v>37632</v>
      </c>
      <c r="E75" s="13">
        <v>13.27</v>
      </c>
      <c r="F75" s="1" t="s">
        <v>4</v>
      </c>
      <c r="G75" s="1" t="s">
        <v>0</v>
      </c>
      <c r="H75" s="7" t="s">
        <v>6</v>
      </c>
    </row>
    <row r="76" spans="1:8" x14ac:dyDescent="0.35">
      <c r="A76" s="6">
        <v>68</v>
      </c>
      <c r="B76" s="11">
        <v>42357</v>
      </c>
      <c r="C76" s="11" t="s">
        <v>84</v>
      </c>
      <c r="D76" s="12">
        <v>37925</v>
      </c>
      <c r="E76" s="13">
        <v>13.02</v>
      </c>
      <c r="F76" s="1" t="s">
        <v>4</v>
      </c>
      <c r="G76" s="1" t="s">
        <v>0</v>
      </c>
      <c r="H76" s="7" t="s">
        <v>117</v>
      </c>
    </row>
    <row r="77" spans="1:8" x14ac:dyDescent="0.35">
      <c r="A77" s="6">
        <v>69</v>
      </c>
      <c r="B77" s="11">
        <v>42365</v>
      </c>
      <c r="C77" s="11" t="s">
        <v>85</v>
      </c>
      <c r="D77" s="12">
        <v>38236</v>
      </c>
      <c r="E77" s="13">
        <v>13.09</v>
      </c>
      <c r="F77" s="1" t="s">
        <v>4</v>
      </c>
      <c r="G77" s="1" t="s">
        <v>0</v>
      </c>
      <c r="H77" s="7" t="s">
        <v>7</v>
      </c>
    </row>
    <row r="78" spans="1:8" x14ac:dyDescent="0.35">
      <c r="A78" s="6">
        <v>70</v>
      </c>
      <c r="B78" s="11">
        <v>42879</v>
      </c>
      <c r="C78" s="11" t="s">
        <v>86</v>
      </c>
      <c r="D78" s="12">
        <v>37605</v>
      </c>
      <c r="E78" s="13">
        <v>13.2</v>
      </c>
      <c r="F78" s="1" t="s">
        <v>4</v>
      </c>
      <c r="G78" s="1" t="s">
        <v>1</v>
      </c>
      <c r="H78" s="7" t="s">
        <v>7</v>
      </c>
    </row>
    <row r="79" spans="1:8" x14ac:dyDescent="0.35">
      <c r="A79" s="6">
        <v>71</v>
      </c>
      <c r="B79" s="11">
        <v>42937</v>
      </c>
      <c r="C79" s="11" t="s">
        <v>87</v>
      </c>
      <c r="D79" s="12">
        <v>38827</v>
      </c>
      <c r="E79" s="13">
        <v>13.11</v>
      </c>
      <c r="F79" s="1" t="s">
        <v>4</v>
      </c>
      <c r="G79" s="1" t="s">
        <v>0</v>
      </c>
      <c r="H79" s="7" t="s">
        <v>6</v>
      </c>
    </row>
    <row r="80" spans="1:8" x14ac:dyDescent="0.35">
      <c r="A80" s="6">
        <v>72</v>
      </c>
      <c r="B80" s="11">
        <v>42947</v>
      </c>
      <c r="C80" s="11" t="s">
        <v>88</v>
      </c>
      <c r="D80" s="12">
        <v>38076</v>
      </c>
      <c r="E80" s="13">
        <v>11.81</v>
      </c>
      <c r="F80" s="1" t="s">
        <v>4</v>
      </c>
      <c r="G80" s="1" t="s">
        <v>0</v>
      </c>
      <c r="H80" s="7" t="s">
        <v>118</v>
      </c>
    </row>
    <row r="81" spans="1:8" x14ac:dyDescent="0.35">
      <c r="A81" s="6">
        <v>73</v>
      </c>
      <c r="B81" s="11">
        <v>42971</v>
      </c>
      <c r="C81" s="11" t="s">
        <v>89</v>
      </c>
      <c r="D81" s="12">
        <v>37240</v>
      </c>
      <c r="E81" s="13">
        <v>12.79</v>
      </c>
      <c r="F81" s="1" t="s">
        <v>4</v>
      </c>
      <c r="G81" s="1" t="s">
        <v>1</v>
      </c>
      <c r="H81" s="7" t="s">
        <v>5</v>
      </c>
    </row>
    <row r="82" spans="1:8" x14ac:dyDescent="0.35">
      <c r="A82" s="6">
        <v>74</v>
      </c>
      <c r="B82" s="11">
        <v>43324</v>
      </c>
      <c r="C82" s="11" t="s">
        <v>90</v>
      </c>
      <c r="D82" s="12">
        <v>37860</v>
      </c>
      <c r="E82" s="13">
        <v>12.73</v>
      </c>
      <c r="F82" s="1" t="s">
        <v>4</v>
      </c>
      <c r="G82" s="1" t="s">
        <v>1</v>
      </c>
      <c r="H82" s="7" t="s">
        <v>5</v>
      </c>
    </row>
    <row r="83" spans="1:8" x14ac:dyDescent="0.35">
      <c r="A83" s="6">
        <v>75</v>
      </c>
      <c r="B83" s="11">
        <v>43393</v>
      </c>
      <c r="C83" s="11" t="s">
        <v>91</v>
      </c>
      <c r="D83" s="12">
        <v>38405</v>
      </c>
      <c r="E83" s="13">
        <v>12.08</v>
      </c>
      <c r="F83" s="1" t="s">
        <v>4</v>
      </c>
      <c r="G83" s="1" t="s">
        <v>1</v>
      </c>
      <c r="H83" s="7" t="s">
        <v>8</v>
      </c>
    </row>
    <row r="84" spans="1:8" x14ac:dyDescent="0.35">
      <c r="A84" s="6">
        <v>76</v>
      </c>
      <c r="B84" s="11">
        <v>43420</v>
      </c>
      <c r="C84" s="11" t="s">
        <v>92</v>
      </c>
      <c r="D84" s="12">
        <v>37718</v>
      </c>
      <c r="E84" s="13">
        <v>11.73</v>
      </c>
      <c r="F84" s="1" t="s">
        <v>4</v>
      </c>
      <c r="G84" s="1" t="s">
        <v>0</v>
      </c>
      <c r="H84" s="7" t="s">
        <v>117</v>
      </c>
    </row>
    <row r="85" spans="1:8" x14ac:dyDescent="0.35">
      <c r="A85" s="6">
        <v>77</v>
      </c>
      <c r="B85" s="11">
        <v>43619</v>
      </c>
      <c r="C85" s="11" t="s">
        <v>93</v>
      </c>
      <c r="D85" s="12">
        <v>37331</v>
      </c>
      <c r="E85" s="13">
        <v>12.51</v>
      </c>
      <c r="F85" s="1" t="s">
        <v>4</v>
      </c>
      <c r="G85" s="1" t="s">
        <v>0</v>
      </c>
      <c r="H85" s="7" t="s">
        <v>5</v>
      </c>
    </row>
    <row r="86" spans="1:8" x14ac:dyDescent="0.35">
      <c r="A86" s="6">
        <v>78</v>
      </c>
      <c r="B86" s="11">
        <v>43668</v>
      </c>
      <c r="C86" s="11" t="s">
        <v>94</v>
      </c>
      <c r="D86" s="12">
        <v>37871</v>
      </c>
      <c r="E86" s="13">
        <v>11.68</v>
      </c>
      <c r="F86" s="1" t="s">
        <v>4</v>
      </c>
      <c r="G86" s="1" t="s">
        <v>0</v>
      </c>
      <c r="H86" s="7" t="s">
        <v>117</v>
      </c>
    </row>
    <row r="87" spans="1:8" x14ac:dyDescent="0.35">
      <c r="A87" s="6">
        <v>79</v>
      </c>
      <c r="B87" s="11">
        <v>43891</v>
      </c>
      <c r="C87" s="11" t="s">
        <v>95</v>
      </c>
      <c r="D87" s="12">
        <v>37545</v>
      </c>
      <c r="E87" s="13">
        <v>12.87</v>
      </c>
      <c r="F87" s="1" t="s">
        <v>4</v>
      </c>
      <c r="G87" s="1" t="s">
        <v>1</v>
      </c>
      <c r="H87" s="7" t="s">
        <v>7</v>
      </c>
    </row>
    <row r="88" spans="1:8" x14ac:dyDescent="0.35">
      <c r="A88" s="6">
        <v>80</v>
      </c>
      <c r="B88" s="11">
        <v>43959</v>
      </c>
      <c r="C88" s="11" t="s">
        <v>96</v>
      </c>
      <c r="D88" s="12">
        <v>37726</v>
      </c>
      <c r="E88" s="13">
        <v>12.77</v>
      </c>
      <c r="F88" s="1" t="s">
        <v>4</v>
      </c>
      <c r="G88" s="1" t="s">
        <v>1</v>
      </c>
      <c r="H88" s="7" t="s">
        <v>118</v>
      </c>
    </row>
    <row r="89" spans="1:8" x14ac:dyDescent="0.35">
      <c r="A89" s="9">
        <v>81</v>
      </c>
      <c r="B89" s="11">
        <v>44033</v>
      </c>
      <c r="C89" s="11" t="s">
        <v>97</v>
      </c>
      <c r="D89" s="12">
        <v>36986</v>
      </c>
      <c r="E89" s="13">
        <v>12.27</v>
      </c>
      <c r="F89" s="1" t="s">
        <v>4</v>
      </c>
      <c r="G89" s="1" t="s">
        <v>1</v>
      </c>
      <c r="H89" s="10" t="s">
        <v>7</v>
      </c>
    </row>
    <row r="90" spans="1:8" x14ac:dyDescent="0.35">
      <c r="A90" s="6">
        <v>82</v>
      </c>
      <c r="B90" s="11">
        <v>44114</v>
      </c>
      <c r="C90" s="11" t="s">
        <v>98</v>
      </c>
      <c r="D90" s="12">
        <v>37002</v>
      </c>
      <c r="E90" s="13">
        <v>12.33</v>
      </c>
      <c r="F90" s="1" t="s">
        <v>4</v>
      </c>
      <c r="G90" s="1" t="s">
        <v>1</v>
      </c>
      <c r="H90" s="7" t="s">
        <v>5</v>
      </c>
    </row>
    <row r="91" spans="1:8" x14ac:dyDescent="0.35">
      <c r="A91" s="9">
        <v>83</v>
      </c>
      <c r="B91" s="11">
        <v>44116</v>
      </c>
      <c r="C91" s="11" t="s">
        <v>99</v>
      </c>
      <c r="D91" s="12">
        <v>37653</v>
      </c>
      <c r="E91" s="13">
        <v>12.91</v>
      </c>
      <c r="F91" s="1" t="s">
        <v>4</v>
      </c>
      <c r="G91" s="1" t="s">
        <v>1</v>
      </c>
      <c r="H91" s="7" t="s">
        <v>7</v>
      </c>
    </row>
    <row r="92" spans="1:8" x14ac:dyDescent="0.35">
      <c r="A92" s="6">
        <v>84</v>
      </c>
      <c r="B92" s="11">
        <v>44167</v>
      </c>
      <c r="C92" s="11" t="s">
        <v>100</v>
      </c>
      <c r="D92" s="12">
        <v>37681</v>
      </c>
      <c r="E92" s="13">
        <v>11.69</v>
      </c>
      <c r="F92" s="1" t="s">
        <v>4</v>
      </c>
      <c r="G92" s="1" t="s">
        <v>1</v>
      </c>
      <c r="H92" s="7" t="s">
        <v>6</v>
      </c>
    </row>
    <row r="93" spans="1:8" x14ac:dyDescent="0.35">
      <c r="A93" s="9">
        <v>85</v>
      </c>
      <c r="B93" s="11">
        <v>49386</v>
      </c>
      <c r="C93" s="11" t="s">
        <v>101</v>
      </c>
      <c r="D93" s="12">
        <v>37569</v>
      </c>
      <c r="E93" s="13">
        <v>11.96</v>
      </c>
      <c r="F93" s="1" t="s">
        <v>3</v>
      </c>
      <c r="G93" s="1" t="s">
        <v>1</v>
      </c>
      <c r="H93" s="7" t="s">
        <v>7</v>
      </c>
    </row>
    <row r="94" spans="1:8" x14ac:dyDescent="0.35">
      <c r="A94" s="6">
        <v>86</v>
      </c>
      <c r="B94" s="11">
        <v>49387</v>
      </c>
      <c r="C94" s="11" t="s">
        <v>102</v>
      </c>
      <c r="D94" s="12">
        <v>38207</v>
      </c>
      <c r="E94" s="13">
        <v>12.02</v>
      </c>
      <c r="F94" s="1" t="s">
        <v>3</v>
      </c>
      <c r="G94" s="1" t="s">
        <v>1</v>
      </c>
      <c r="H94" s="7" t="s">
        <v>8</v>
      </c>
    </row>
    <row r="95" spans="1:8" x14ac:dyDescent="0.35">
      <c r="A95" s="9">
        <v>87</v>
      </c>
      <c r="B95" s="11">
        <v>49465</v>
      </c>
      <c r="C95" s="11" t="s">
        <v>103</v>
      </c>
      <c r="D95" s="12">
        <v>38035</v>
      </c>
      <c r="E95" s="13">
        <v>12.38</v>
      </c>
      <c r="F95" s="1" t="s">
        <v>3</v>
      </c>
      <c r="G95" s="1" t="s">
        <v>1</v>
      </c>
      <c r="H95" s="10" t="s">
        <v>7</v>
      </c>
    </row>
    <row r="96" spans="1:8" x14ac:dyDescent="0.35">
      <c r="A96" s="6">
        <v>88</v>
      </c>
      <c r="B96" s="11">
        <v>50957</v>
      </c>
      <c r="C96" s="11" t="s">
        <v>104</v>
      </c>
      <c r="D96" s="12">
        <v>37751</v>
      </c>
      <c r="E96" s="13">
        <v>11.99</v>
      </c>
      <c r="F96" s="1" t="s">
        <v>4</v>
      </c>
      <c r="G96" s="1" t="s">
        <v>0</v>
      </c>
      <c r="H96" s="7" t="s">
        <v>7</v>
      </c>
    </row>
    <row r="97" spans="1:8" x14ac:dyDescent="0.35">
      <c r="A97" s="9">
        <v>89</v>
      </c>
      <c r="B97" s="11">
        <v>50972</v>
      </c>
      <c r="C97" s="11" t="s">
        <v>105</v>
      </c>
      <c r="D97" s="12">
        <v>38024</v>
      </c>
      <c r="E97" s="13">
        <v>13.46</v>
      </c>
      <c r="F97" s="1" t="s">
        <v>4</v>
      </c>
      <c r="G97" s="1" t="s">
        <v>0</v>
      </c>
      <c r="H97" s="7" t="s">
        <v>8</v>
      </c>
    </row>
    <row r="98" spans="1:8" x14ac:dyDescent="0.35">
      <c r="A98" s="6">
        <v>90</v>
      </c>
      <c r="B98" s="11">
        <v>51122</v>
      </c>
      <c r="C98" s="11" t="s">
        <v>106</v>
      </c>
      <c r="D98" s="12">
        <v>37986</v>
      </c>
      <c r="E98" s="13">
        <v>12.8</v>
      </c>
      <c r="F98" s="1" t="s">
        <v>4</v>
      </c>
      <c r="G98" s="1" t="s">
        <v>1</v>
      </c>
      <c r="H98" s="10" t="s">
        <v>6</v>
      </c>
    </row>
    <row r="99" spans="1:8" x14ac:dyDescent="0.35">
      <c r="A99" s="9">
        <v>91</v>
      </c>
      <c r="B99" s="11">
        <v>51297</v>
      </c>
      <c r="C99" s="11" t="s">
        <v>107</v>
      </c>
      <c r="D99" s="12">
        <v>37257</v>
      </c>
      <c r="E99" s="13">
        <v>12.55</v>
      </c>
      <c r="F99" s="1" t="s">
        <v>4</v>
      </c>
      <c r="G99" s="1" t="s">
        <v>0</v>
      </c>
      <c r="H99" s="7" t="s">
        <v>8</v>
      </c>
    </row>
    <row r="100" spans="1:8" x14ac:dyDescent="0.35">
      <c r="A100" s="6">
        <v>92</v>
      </c>
      <c r="B100" s="11">
        <v>51362</v>
      </c>
      <c r="C100" s="11" t="s">
        <v>108</v>
      </c>
      <c r="D100" s="12">
        <v>37945</v>
      </c>
      <c r="E100" s="13">
        <v>10.71</v>
      </c>
      <c r="F100" s="1" t="s">
        <v>4</v>
      </c>
      <c r="G100" s="1" t="s">
        <v>0</v>
      </c>
      <c r="H100" s="7" t="s">
        <v>7</v>
      </c>
    </row>
    <row r="101" spans="1:8" x14ac:dyDescent="0.35">
      <c r="A101" s="9">
        <v>93</v>
      </c>
      <c r="B101" s="11">
        <v>51637</v>
      </c>
      <c r="C101" s="11" t="s">
        <v>109</v>
      </c>
      <c r="D101" s="12">
        <v>37292</v>
      </c>
      <c r="E101" s="13">
        <v>12.74</v>
      </c>
      <c r="F101" s="1" t="s">
        <v>4</v>
      </c>
      <c r="G101" s="1" t="s">
        <v>1</v>
      </c>
      <c r="H101" s="7" t="s">
        <v>7</v>
      </c>
    </row>
    <row r="102" spans="1:8" x14ac:dyDescent="0.35">
      <c r="A102" s="6">
        <v>94</v>
      </c>
      <c r="B102" s="11">
        <v>51656</v>
      </c>
      <c r="C102" s="11" t="s">
        <v>110</v>
      </c>
      <c r="D102" s="12">
        <v>37724</v>
      </c>
      <c r="E102" s="13">
        <v>12.12</v>
      </c>
      <c r="F102" s="1" t="s">
        <v>4</v>
      </c>
      <c r="G102" s="1" t="s">
        <v>0</v>
      </c>
      <c r="H102" s="7" t="s">
        <v>6</v>
      </c>
    </row>
    <row r="103" spans="1:8" x14ac:dyDescent="0.35">
      <c r="A103" s="9">
        <v>95</v>
      </c>
      <c r="B103" s="11">
        <v>52192</v>
      </c>
      <c r="C103" s="11" t="s">
        <v>111</v>
      </c>
      <c r="D103" s="12">
        <v>37620</v>
      </c>
      <c r="E103" s="13">
        <v>12.57</v>
      </c>
      <c r="F103" s="1" t="s">
        <v>4</v>
      </c>
      <c r="G103" s="1" t="s">
        <v>1</v>
      </c>
      <c r="H103" s="7" t="s">
        <v>6</v>
      </c>
    </row>
    <row r="104" spans="1:8" x14ac:dyDescent="0.35">
      <c r="A104" s="6">
        <v>96</v>
      </c>
      <c r="B104" s="11">
        <v>52273</v>
      </c>
      <c r="C104" s="11" t="s">
        <v>112</v>
      </c>
      <c r="D104" s="12">
        <v>38375</v>
      </c>
      <c r="E104" s="13">
        <v>11.84</v>
      </c>
      <c r="F104" s="1" t="s">
        <v>4</v>
      </c>
      <c r="G104" s="1" t="s">
        <v>1</v>
      </c>
      <c r="H104" s="10" t="s">
        <v>5</v>
      </c>
    </row>
    <row r="105" spans="1:8" x14ac:dyDescent="0.35">
      <c r="A105" s="9">
        <v>97</v>
      </c>
      <c r="B105" s="11">
        <v>53600</v>
      </c>
      <c r="C105" s="11" t="s">
        <v>113</v>
      </c>
      <c r="D105" s="12">
        <v>37474</v>
      </c>
      <c r="E105" s="13">
        <v>11.82</v>
      </c>
      <c r="F105" s="1" t="s">
        <v>4</v>
      </c>
      <c r="G105" s="1" t="s">
        <v>0</v>
      </c>
      <c r="H105" s="7" t="s">
        <v>5</v>
      </c>
    </row>
    <row r="106" spans="1:8" x14ac:dyDescent="0.35">
      <c r="A106" s="6">
        <v>98</v>
      </c>
      <c r="B106" s="11">
        <v>53667</v>
      </c>
      <c r="C106" s="11" t="s">
        <v>114</v>
      </c>
      <c r="D106" s="12">
        <v>37707</v>
      </c>
      <c r="E106" s="13">
        <v>12.52</v>
      </c>
      <c r="F106" s="1" t="s">
        <v>4</v>
      </c>
      <c r="G106" s="1" t="s">
        <v>0</v>
      </c>
      <c r="H106" s="7" t="s">
        <v>7</v>
      </c>
    </row>
    <row r="107" spans="1:8" x14ac:dyDescent="0.35">
      <c r="A107" s="9">
        <v>99</v>
      </c>
      <c r="B107" s="20">
        <v>21002</v>
      </c>
      <c r="C107" s="11" t="s">
        <v>122</v>
      </c>
      <c r="D107" s="12">
        <v>36885</v>
      </c>
      <c r="E107" s="21">
        <f>(9.76+10.46)/2</f>
        <v>10.11</v>
      </c>
      <c r="F107" s="11" t="s">
        <v>121</v>
      </c>
      <c r="G107" s="20" t="s">
        <v>0</v>
      </c>
      <c r="H107" s="10" t="s">
        <v>8</v>
      </c>
    </row>
    <row r="108" spans="1:8" x14ac:dyDescent="0.35">
      <c r="A108" s="6">
        <v>100</v>
      </c>
      <c r="B108" s="19">
        <v>21005</v>
      </c>
      <c r="C108" s="11" t="s">
        <v>123</v>
      </c>
      <c r="D108" s="12">
        <v>36881</v>
      </c>
      <c r="E108" s="21">
        <f>(9.74+11.19)/2</f>
        <v>10.465</v>
      </c>
      <c r="F108" s="11" t="s">
        <v>120</v>
      </c>
      <c r="G108" s="19" t="s">
        <v>0</v>
      </c>
      <c r="H108" s="7" t="s">
        <v>5</v>
      </c>
    </row>
    <row r="109" spans="1:8" x14ac:dyDescent="0.35">
      <c r="A109" s="9">
        <v>101</v>
      </c>
      <c r="B109" s="19">
        <v>21006</v>
      </c>
      <c r="C109" s="11" t="s">
        <v>124</v>
      </c>
      <c r="D109" s="12">
        <v>37347</v>
      </c>
      <c r="E109" s="21">
        <f>(9.12+7.98)/2</f>
        <v>8.5500000000000007</v>
      </c>
      <c r="F109" s="11" t="s">
        <v>120</v>
      </c>
      <c r="G109" s="19" t="s">
        <v>1</v>
      </c>
      <c r="H109" s="7" t="s">
        <v>6</v>
      </c>
    </row>
    <row r="110" spans="1:8" x14ac:dyDescent="0.35">
      <c r="A110" s="6">
        <v>102</v>
      </c>
      <c r="B110" s="20">
        <v>21007</v>
      </c>
      <c r="C110" s="11" t="s">
        <v>125</v>
      </c>
      <c r="D110" s="12">
        <v>37118</v>
      </c>
      <c r="E110" s="21">
        <f>(9.15+10.1)/2</f>
        <v>9.625</v>
      </c>
      <c r="F110" s="11" t="s">
        <v>120</v>
      </c>
      <c r="G110" s="20" t="s">
        <v>0</v>
      </c>
      <c r="H110" s="10" t="s">
        <v>7</v>
      </c>
    </row>
    <row r="111" spans="1:8" x14ac:dyDescent="0.35">
      <c r="A111" s="9">
        <v>103</v>
      </c>
      <c r="B111" s="20">
        <v>21009</v>
      </c>
      <c r="C111" s="11" t="s">
        <v>124</v>
      </c>
      <c r="D111" s="12">
        <v>38306</v>
      </c>
      <c r="E111" s="21">
        <f>(9.34+10.38)/2</f>
        <v>9.86</v>
      </c>
      <c r="F111" s="11" t="s">
        <v>121</v>
      </c>
      <c r="G111" s="20" t="s">
        <v>1</v>
      </c>
      <c r="H111" s="10" t="s">
        <v>117</v>
      </c>
    </row>
    <row r="112" spans="1:8" x14ac:dyDescent="0.35">
      <c r="A112" s="6">
        <v>104</v>
      </c>
      <c r="B112" s="20">
        <v>21023</v>
      </c>
      <c r="C112" s="11" t="s">
        <v>126</v>
      </c>
      <c r="D112" s="12">
        <v>37292</v>
      </c>
      <c r="E112" s="21">
        <f>(0.43+6.67)/2</f>
        <v>3.55</v>
      </c>
      <c r="F112" s="11" t="s">
        <v>119</v>
      </c>
      <c r="G112" s="20" t="s">
        <v>1</v>
      </c>
      <c r="H112" s="10" t="s">
        <v>5</v>
      </c>
    </row>
    <row r="113" spans="1:8" x14ac:dyDescent="0.35">
      <c r="A113" s="9">
        <v>105</v>
      </c>
      <c r="B113" s="20">
        <v>21026</v>
      </c>
      <c r="C113" s="11" t="s">
        <v>127</v>
      </c>
      <c r="D113" s="12">
        <v>38447</v>
      </c>
      <c r="E113" s="21">
        <f>(8.84+10.37)/2</f>
        <v>9.6050000000000004</v>
      </c>
      <c r="F113" s="11" t="s">
        <v>119</v>
      </c>
      <c r="G113" s="20" t="s">
        <v>1</v>
      </c>
      <c r="H113" s="10" t="s">
        <v>6</v>
      </c>
    </row>
    <row r="114" spans="1:8" x14ac:dyDescent="0.35">
      <c r="A114" s="6">
        <v>106</v>
      </c>
      <c r="B114" s="20">
        <v>21034</v>
      </c>
      <c r="C114" s="11" t="s">
        <v>128</v>
      </c>
      <c r="D114" s="12">
        <v>37967</v>
      </c>
      <c r="E114" s="21">
        <f>(8.33+9.97)/2</f>
        <v>9.15</v>
      </c>
      <c r="F114" s="11" t="s">
        <v>119</v>
      </c>
      <c r="G114" s="20" t="s">
        <v>1</v>
      </c>
      <c r="H114" s="10" t="s">
        <v>7</v>
      </c>
    </row>
    <row r="115" spans="1:8" x14ac:dyDescent="0.35">
      <c r="A115" s="9">
        <v>107</v>
      </c>
      <c r="B115" s="20">
        <v>21036</v>
      </c>
      <c r="C115" s="16" t="s">
        <v>129</v>
      </c>
      <c r="D115" s="17">
        <v>37062</v>
      </c>
      <c r="E115" s="21">
        <f>(8.49+9.47)/2</f>
        <v>8.98</v>
      </c>
      <c r="F115" s="16" t="s">
        <v>121</v>
      </c>
      <c r="G115" s="20" t="s">
        <v>1</v>
      </c>
      <c r="H115" s="10" t="s">
        <v>5</v>
      </c>
    </row>
    <row r="116" spans="1:8" x14ac:dyDescent="0.35">
      <c r="A116" s="6">
        <v>108</v>
      </c>
      <c r="B116" s="20">
        <v>21039</v>
      </c>
      <c r="C116" s="11" t="s">
        <v>130</v>
      </c>
      <c r="D116" s="12">
        <v>38466</v>
      </c>
      <c r="E116" s="21">
        <f>(11.43+8.11)/2</f>
        <v>9.77</v>
      </c>
      <c r="F116" s="11" t="s">
        <v>119</v>
      </c>
      <c r="G116" s="20" t="s">
        <v>1</v>
      </c>
      <c r="H116" s="10" t="s">
        <v>8</v>
      </c>
    </row>
    <row r="117" spans="1:8" x14ac:dyDescent="0.35">
      <c r="A117" s="9">
        <v>109</v>
      </c>
      <c r="B117" s="20">
        <v>21044</v>
      </c>
      <c r="C117" s="11" t="s">
        <v>131</v>
      </c>
      <c r="D117" s="12">
        <v>37486</v>
      </c>
      <c r="E117" s="21">
        <v>0</v>
      </c>
      <c r="F117" s="11" t="s">
        <v>121</v>
      </c>
      <c r="G117" s="20" t="s">
        <v>1</v>
      </c>
      <c r="H117" s="10" t="s">
        <v>7</v>
      </c>
    </row>
    <row r="118" spans="1:8" x14ac:dyDescent="0.35">
      <c r="A118" s="6">
        <v>110</v>
      </c>
      <c r="B118" s="19">
        <v>21048</v>
      </c>
      <c r="C118" s="11" t="s">
        <v>132</v>
      </c>
      <c r="D118" s="12">
        <v>37659</v>
      </c>
      <c r="E118" s="21">
        <f>(8.85+10.61)/2</f>
        <v>9.73</v>
      </c>
      <c r="F118" s="11" t="s">
        <v>119</v>
      </c>
      <c r="G118" s="19" t="s">
        <v>0</v>
      </c>
      <c r="H118" s="7" t="s">
        <v>117</v>
      </c>
    </row>
    <row r="119" spans="1:8" x14ac:dyDescent="0.35">
      <c r="A119" s="9">
        <v>111</v>
      </c>
      <c r="B119" s="20">
        <v>21049</v>
      </c>
      <c r="C119" s="11" t="s">
        <v>133</v>
      </c>
      <c r="D119" s="12">
        <v>36989</v>
      </c>
      <c r="E119" s="21">
        <f>(9.84+8.62)/2</f>
        <v>9.23</v>
      </c>
      <c r="F119" s="11" t="s">
        <v>119</v>
      </c>
      <c r="G119" s="20" t="s">
        <v>0</v>
      </c>
      <c r="H119" s="10" t="s">
        <v>118</v>
      </c>
    </row>
    <row r="120" spans="1:8" x14ac:dyDescent="0.35">
      <c r="A120" s="6">
        <v>112</v>
      </c>
      <c r="B120" s="20">
        <v>21058</v>
      </c>
      <c r="C120" s="11" t="s">
        <v>134</v>
      </c>
      <c r="D120" s="12">
        <v>37762</v>
      </c>
      <c r="E120" s="21">
        <f>(6.45+1.54)/2</f>
        <v>3.9950000000000001</v>
      </c>
      <c r="F120" s="11" t="s">
        <v>119</v>
      </c>
      <c r="G120" s="20" t="s">
        <v>0</v>
      </c>
      <c r="H120" s="10" t="s">
        <v>5</v>
      </c>
    </row>
    <row r="121" spans="1:8" x14ac:dyDescent="0.35">
      <c r="A121" s="9">
        <v>113</v>
      </c>
      <c r="B121" s="19">
        <v>21070</v>
      </c>
      <c r="C121" s="11" t="s">
        <v>135</v>
      </c>
      <c r="D121" s="12">
        <v>38261</v>
      </c>
      <c r="E121" s="21">
        <f>(9.52+8.73)/2</f>
        <v>9.125</v>
      </c>
      <c r="F121" s="11" t="s">
        <v>120</v>
      </c>
      <c r="G121" s="19" t="s">
        <v>1</v>
      </c>
      <c r="H121" s="7" t="s">
        <v>8</v>
      </c>
    </row>
    <row r="122" spans="1:8" x14ac:dyDescent="0.35">
      <c r="A122" s="6">
        <v>114</v>
      </c>
      <c r="B122" s="20">
        <v>21071</v>
      </c>
      <c r="C122" s="11" t="s">
        <v>123</v>
      </c>
      <c r="D122" s="12">
        <v>37348</v>
      </c>
      <c r="E122" s="21">
        <f>(9.47+10.19)/2</f>
        <v>9.83</v>
      </c>
      <c r="F122" s="11" t="s">
        <v>120</v>
      </c>
      <c r="G122" s="20" t="s">
        <v>0</v>
      </c>
      <c r="H122" s="10" t="s">
        <v>117</v>
      </c>
    </row>
    <row r="123" spans="1:8" x14ac:dyDescent="0.35">
      <c r="A123" s="9">
        <v>115</v>
      </c>
      <c r="B123" s="20">
        <v>21074</v>
      </c>
      <c r="C123" s="11" t="s">
        <v>136</v>
      </c>
      <c r="D123" s="12">
        <v>37056</v>
      </c>
      <c r="E123" s="21">
        <f>(9.34+10.42)/2</f>
        <v>9.879999999999999</v>
      </c>
      <c r="F123" s="11" t="s">
        <v>120</v>
      </c>
      <c r="G123" s="20" t="s">
        <v>1</v>
      </c>
      <c r="H123" s="10" t="s">
        <v>118</v>
      </c>
    </row>
    <row r="124" spans="1:8" x14ac:dyDescent="0.35">
      <c r="A124" s="9">
        <v>116</v>
      </c>
      <c r="B124" s="10">
        <v>21075</v>
      </c>
      <c r="C124" s="16" t="s">
        <v>137</v>
      </c>
      <c r="D124" s="17">
        <v>37556</v>
      </c>
      <c r="E124" s="21">
        <f>(9.15+10.72)/2</f>
        <v>9.9350000000000005</v>
      </c>
      <c r="F124" s="11" t="s">
        <v>120</v>
      </c>
      <c r="G124" s="10" t="s">
        <v>1</v>
      </c>
      <c r="H124" s="10" t="s">
        <v>118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2022-10-06T21:18:13Z</dcterms:created>
  <dcterms:modified xsi:type="dcterms:W3CDTF">2022-10-07T12:41:59Z</dcterms:modified>
</cp:coreProperties>
</file>